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wedc.sharepoint.com/sites/Extranet/BCD/Business and Investment Attraction Documents/Certified Sites Program/Certified Sites Program 2024-FY25/Property Submissions/Milwaukee-Century City/Complete certification/"/>
    </mc:Choice>
  </mc:AlternateContent>
  <xr:revisionPtr revIDLastSave="52" documentId="8_{8BD941B8-6A42-4A0C-9C05-449EB2250411}" xr6:coauthVersionLast="47" xr6:coauthVersionMax="47" xr10:uidLastSave="{DBC9E2BB-D687-4928-A195-6B3E4518234F}"/>
  <workbookProtection workbookAlgorithmName="SHA-512" workbookHashValue="QJP5P5PxozzPGDJ7Q/9OVH0EQm+CDbSZkVhWFmSxiT0Ab7wTMZYHOC7QHs8cUa4z95riIoCtfCQ9ppgm96XYkw==" workbookSaltValue="JNxlhIwq72rKoKGId+a5oQ==" workbookSpinCount="100000" lockStructure="1"/>
  <bookViews>
    <workbookView minimized="1" xWindow="6450" yWindow="3300" windowWidth="14400" windowHeight="8175" xr2:uid="{22A90B67-F6A4-45E3-B72D-3C1E27438434}"/>
  </bookViews>
  <sheets>
    <sheet name="Request for Information" sheetId="2" r:id="rId1"/>
    <sheet name="old" sheetId="6" state="hidden" r:id="rId2"/>
    <sheet name="Linked" sheetId="7" state="hidden" r:id="rId3"/>
    <sheet name="addendum" sheetId="4" state="hidden" r:id="rId4"/>
    <sheet name="Lists" sheetId="3" state="hidden" r:id="rId5"/>
  </sheets>
  <definedNames>
    <definedName name="_xlnm.Print_Area" localSheetId="0">'Request for Information'!$A$1:$D$277</definedName>
    <definedName name="Sheet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7" l="1"/>
  <c r="F4" i="7"/>
  <c r="F5" i="7"/>
  <c r="F6" i="7"/>
  <c r="F7" i="7"/>
  <c r="F8" i="7"/>
  <c r="F9" i="7"/>
  <c r="F10" i="7"/>
  <c r="F11" i="7"/>
  <c r="F12" i="7"/>
  <c r="F13" i="7"/>
  <c r="F14" i="7"/>
  <c r="F15" i="7"/>
  <c r="F2" i="7"/>
  <c r="E59" i="7"/>
  <c r="F217" i="7"/>
  <c r="F218" i="7"/>
  <c r="F219" i="7"/>
  <c r="F220" i="7"/>
  <c r="F221" i="7"/>
  <c r="F222" i="7"/>
  <c r="F223" i="7"/>
  <c r="F224" i="7"/>
  <c r="F225" i="7"/>
  <c r="F226" i="7"/>
  <c r="F227" i="7"/>
  <c r="F228" i="7"/>
  <c r="F229" i="7"/>
  <c r="F230" i="7"/>
  <c r="F231" i="7"/>
  <c r="F232" i="7"/>
  <c r="F233" i="7"/>
  <c r="F234" i="7"/>
  <c r="F235" i="7"/>
  <c r="D236" i="7"/>
  <c r="E236" i="7"/>
  <c r="D237" i="7"/>
  <c r="E237" i="7"/>
  <c r="D238" i="7"/>
  <c r="E238" i="7"/>
  <c r="D239" i="7"/>
  <c r="E239" i="7"/>
  <c r="D240" i="7"/>
  <c r="E240" i="7"/>
  <c r="D241" i="7"/>
  <c r="E241" i="7"/>
  <c r="D242" i="7"/>
  <c r="E242" i="7"/>
  <c r="D243" i="7"/>
  <c r="E243" i="7"/>
  <c r="D244" i="7"/>
  <c r="E244" i="7"/>
  <c r="D245" i="7"/>
  <c r="E245" i="7"/>
  <c r="D246" i="7"/>
  <c r="E246" i="7"/>
  <c r="D247" i="7"/>
  <c r="E247" i="7"/>
  <c r="D248" i="7"/>
  <c r="E248" i="7"/>
  <c r="D249" i="7"/>
  <c r="E249" i="7"/>
  <c r="D250" i="7"/>
  <c r="E250" i="7"/>
  <c r="D251" i="7"/>
  <c r="E251" i="7"/>
  <c r="D252" i="7"/>
  <c r="E252" i="7"/>
  <c r="D253" i="7"/>
  <c r="E253" i="7"/>
  <c r="D254" i="7"/>
  <c r="E254" i="7"/>
  <c r="D255" i="7"/>
  <c r="E255" i="7"/>
  <c r="D256" i="7"/>
  <c r="E256" i="7"/>
  <c r="D257" i="7"/>
  <c r="E257" i="7"/>
  <c r="D258" i="7"/>
  <c r="E258" i="7"/>
  <c r="D259" i="7"/>
  <c r="E259" i="7"/>
  <c r="E2" i="7"/>
  <c r="F16" i="7"/>
  <c r="F17" i="7"/>
  <c r="F18" i="7"/>
  <c r="F19" i="7"/>
  <c r="F20" i="7"/>
  <c r="F2" i="6"/>
  <c r="F3" i="6"/>
  <c r="F4" i="6"/>
  <c r="F5" i="6"/>
  <c r="F6" i="6"/>
  <c r="F7" i="6"/>
  <c r="F8" i="6"/>
  <c r="F9" i="6"/>
  <c r="F10" i="6"/>
  <c r="F11" i="6"/>
  <c r="F12" i="6"/>
  <c r="F13" i="6"/>
  <c r="F14" i="6"/>
  <c r="F15" i="6"/>
  <c r="F16" i="6"/>
  <c r="F17" i="6"/>
  <c r="F18" i="6"/>
  <c r="F19" i="6"/>
  <c r="F20" i="6"/>
  <c r="F21" i="6"/>
  <c r="F22" i="6"/>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80" i="7"/>
  <c r="F81" i="7"/>
  <c r="F82" i="7"/>
  <c r="F83" i="7"/>
  <c r="F84" i="7"/>
  <c r="F85" i="7"/>
  <c r="F86" i="7"/>
  <c r="F87" i="7"/>
  <c r="F88" i="7"/>
  <c r="F89" i="7"/>
  <c r="F90" i="7"/>
  <c r="F91" i="7"/>
  <c r="F92" i="7"/>
  <c r="F93" i="7"/>
  <c r="F94" i="7"/>
  <c r="F95" i="7"/>
  <c r="F96" i="7"/>
  <c r="F97" i="7"/>
  <c r="F98" i="7"/>
  <c r="F99" i="7"/>
  <c r="F100" i="7"/>
  <c r="F101" i="7"/>
  <c r="F102" i="7"/>
  <c r="F103" i="7"/>
  <c r="F104" i="7"/>
  <c r="F105" i="7"/>
  <c r="F106" i="7"/>
  <c r="F107" i="7"/>
  <c r="F108" i="7"/>
  <c r="F109" i="7"/>
  <c r="F110" i="7"/>
  <c r="F111" i="7"/>
  <c r="F112" i="7"/>
  <c r="F113" i="7"/>
  <c r="F114" i="7"/>
  <c r="F115" i="7"/>
  <c r="F116" i="7"/>
  <c r="F117" i="7"/>
  <c r="F118" i="7"/>
  <c r="F119" i="7"/>
  <c r="F120" i="7"/>
  <c r="F121" i="7"/>
  <c r="F122" i="7"/>
  <c r="F123" i="7"/>
  <c r="F124" i="7"/>
  <c r="F125" i="7"/>
  <c r="F126" i="7"/>
  <c r="F127" i="7"/>
  <c r="F128" i="7"/>
  <c r="F129" i="7"/>
  <c r="F130" i="7"/>
  <c r="F131" i="7"/>
  <c r="F132" i="7"/>
  <c r="F133" i="7"/>
  <c r="F134" i="7"/>
  <c r="F135" i="7"/>
  <c r="F136" i="7"/>
  <c r="F137" i="7"/>
  <c r="F138" i="7"/>
  <c r="F139" i="7"/>
  <c r="F140" i="7"/>
  <c r="F141" i="7"/>
  <c r="F142" i="7"/>
  <c r="F143" i="7"/>
  <c r="F144" i="7"/>
  <c r="F145" i="7"/>
  <c r="F146" i="7"/>
  <c r="F147" i="7"/>
  <c r="F148" i="7"/>
  <c r="F149" i="7"/>
  <c r="F150" i="7"/>
  <c r="F151" i="7"/>
  <c r="F152" i="7"/>
  <c r="F153" i="7"/>
  <c r="F154" i="7"/>
  <c r="F155" i="7"/>
  <c r="F156" i="7"/>
  <c r="F157" i="7"/>
  <c r="F158" i="7"/>
  <c r="F159" i="7"/>
  <c r="F160" i="7"/>
  <c r="F161" i="7"/>
  <c r="F162" i="7"/>
  <c r="F163" i="7"/>
  <c r="F164" i="7"/>
  <c r="F165" i="7"/>
  <c r="F166" i="7"/>
  <c r="F167" i="7"/>
  <c r="F168" i="7"/>
  <c r="F169" i="7"/>
  <c r="F170" i="7"/>
  <c r="F171" i="7"/>
  <c r="F172" i="7"/>
  <c r="F173" i="7"/>
  <c r="F174" i="7"/>
  <c r="F175" i="7"/>
  <c r="F176" i="7"/>
  <c r="F177" i="7"/>
  <c r="F178" i="7"/>
  <c r="F179" i="7"/>
  <c r="F180" i="7"/>
  <c r="F181" i="7"/>
  <c r="F182" i="7"/>
  <c r="F183" i="7"/>
  <c r="F184" i="7"/>
  <c r="F185" i="7"/>
  <c r="F186" i="7"/>
  <c r="F187" i="7"/>
  <c r="F188" i="7"/>
  <c r="F189" i="7"/>
  <c r="F190" i="7"/>
  <c r="F191" i="7"/>
  <c r="F192" i="7"/>
  <c r="F193" i="7"/>
  <c r="F194" i="7"/>
  <c r="F195" i="7"/>
  <c r="F196" i="7"/>
  <c r="F197" i="7"/>
  <c r="F198" i="7"/>
  <c r="F199" i="7"/>
  <c r="F200" i="7"/>
  <c r="F201" i="7"/>
  <c r="F202" i="7"/>
  <c r="F203" i="7"/>
  <c r="F204" i="7"/>
  <c r="F205" i="7"/>
  <c r="F206" i="7"/>
  <c r="F207" i="7"/>
  <c r="F208" i="7"/>
  <c r="F209" i="7"/>
  <c r="F210" i="7"/>
  <c r="F211" i="7"/>
  <c r="F212" i="7"/>
  <c r="F213" i="7"/>
  <c r="F214" i="7"/>
  <c r="F215" i="7"/>
  <c r="F216" i="7"/>
  <c r="F60" i="6"/>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51" i="7"/>
  <c r="E52" i="7"/>
  <c r="E53" i="7"/>
  <c r="E54" i="7"/>
  <c r="E55" i="7"/>
  <c r="E56" i="7"/>
  <c r="E57" i="7"/>
  <c r="E58" i="7"/>
  <c r="E60" i="7"/>
  <c r="E61" i="7"/>
  <c r="E62" i="7"/>
  <c r="E63" i="7"/>
  <c r="E64" i="7"/>
  <c r="E65" i="7"/>
  <c r="E66" i="7"/>
  <c r="E67" i="7"/>
  <c r="E68" i="7"/>
  <c r="E69" i="7"/>
  <c r="E70" i="7"/>
  <c r="E71" i="7"/>
  <c r="E72" i="7"/>
  <c r="E73" i="7"/>
  <c r="E74" i="7"/>
  <c r="E75" i="7"/>
  <c r="E76" i="7"/>
  <c r="E77" i="7"/>
  <c r="E78" i="7"/>
  <c r="E79" i="7"/>
  <c r="E80" i="7"/>
  <c r="E81" i="7"/>
  <c r="E82" i="7"/>
  <c r="E83" i="7"/>
  <c r="E84" i="7"/>
  <c r="E85" i="7"/>
  <c r="E86" i="7"/>
  <c r="E87" i="7"/>
  <c r="E88" i="7"/>
  <c r="E89" i="7"/>
  <c r="E90" i="7"/>
  <c r="E91" i="7"/>
  <c r="E92" i="7"/>
  <c r="E93" i="7"/>
  <c r="E94" i="7"/>
  <c r="E95" i="7"/>
  <c r="E96" i="7"/>
  <c r="E97" i="7"/>
  <c r="E98" i="7"/>
  <c r="E99" i="7"/>
  <c r="E100" i="7"/>
  <c r="E101" i="7"/>
  <c r="E102" i="7"/>
  <c r="E103" i="7"/>
  <c r="E104" i="7"/>
  <c r="E105" i="7"/>
  <c r="E106" i="7"/>
  <c r="E107" i="7"/>
  <c r="E108" i="7"/>
  <c r="E109" i="7"/>
  <c r="E110" i="7"/>
  <c r="E111" i="7"/>
  <c r="E112" i="7"/>
  <c r="E113" i="7"/>
  <c r="E114" i="7"/>
  <c r="E115" i="7"/>
  <c r="E116" i="7"/>
  <c r="E117" i="7"/>
  <c r="E118" i="7"/>
  <c r="E119" i="7"/>
  <c r="E120" i="7"/>
  <c r="E121" i="7"/>
  <c r="E122" i="7"/>
  <c r="E123" i="7"/>
  <c r="E124" i="7"/>
  <c r="E125" i="7"/>
  <c r="E126" i="7"/>
  <c r="E127" i="7"/>
  <c r="E128" i="7"/>
  <c r="E129" i="7"/>
  <c r="E130" i="7"/>
  <c r="E131" i="7"/>
  <c r="E132" i="7"/>
  <c r="E133" i="7"/>
  <c r="E134" i="7"/>
  <c r="E135" i="7"/>
  <c r="E136" i="7"/>
  <c r="E137" i="7"/>
  <c r="E138" i="7"/>
  <c r="E139" i="7"/>
  <c r="E140" i="7"/>
  <c r="E141" i="7"/>
  <c r="E142" i="7"/>
  <c r="E143" i="7"/>
  <c r="E144" i="7"/>
  <c r="E145" i="7"/>
  <c r="E146" i="7"/>
  <c r="E147" i="7"/>
  <c r="E148" i="7"/>
  <c r="E149" i="7"/>
  <c r="E150" i="7"/>
  <c r="E151" i="7"/>
  <c r="E152" i="7"/>
  <c r="E153" i="7"/>
  <c r="E154" i="7"/>
  <c r="E155" i="7"/>
  <c r="E156" i="7"/>
  <c r="E157" i="7"/>
  <c r="E158" i="7"/>
  <c r="E159" i="7"/>
  <c r="E160" i="7"/>
  <c r="E161" i="7"/>
  <c r="E162" i="7"/>
  <c r="E163" i="7"/>
  <c r="E164" i="7"/>
  <c r="E165" i="7"/>
  <c r="E166" i="7"/>
  <c r="E167" i="7"/>
  <c r="E168" i="7"/>
  <c r="E169" i="7"/>
  <c r="E170" i="7"/>
  <c r="E171" i="7"/>
  <c r="E172" i="7"/>
  <c r="E173" i="7"/>
  <c r="E174" i="7"/>
  <c r="E175" i="7"/>
  <c r="E176" i="7"/>
  <c r="E177" i="7"/>
  <c r="E178" i="7"/>
  <c r="E179" i="7"/>
  <c r="E180" i="7"/>
  <c r="E181" i="7"/>
  <c r="E182" i="7"/>
  <c r="E183" i="7"/>
  <c r="E184" i="7"/>
  <c r="E185" i="7"/>
  <c r="E186" i="7"/>
  <c r="E187" i="7"/>
  <c r="E188" i="7"/>
  <c r="E189" i="7"/>
  <c r="E190" i="7"/>
  <c r="E191" i="7"/>
  <c r="E192" i="7"/>
  <c r="E193" i="7"/>
  <c r="E194" i="7"/>
  <c r="E195" i="7"/>
  <c r="E196" i="7"/>
  <c r="E197" i="7"/>
  <c r="E198" i="7"/>
  <c r="E199" i="7"/>
  <c r="E200" i="7"/>
  <c r="E201" i="7"/>
  <c r="E202" i="7"/>
  <c r="E203" i="7"/>
  <c r="E204" i="7"/>
  <c r="E205" i="7"/>
  <c r="E206" i="7"/>
  <c r="E207" i="7"/>
  <c r="E208" i="7"/>
  <c r="E209" i="7"/>
  <c r="E210" i="7"/>
  <c r="E211" i="7"/>
  <c r="E212" i="7"/>
  <c r="E213" i="7"/>
  <c r="E214" i="7"/>
  <c r="E215" i="7"/>
  <c r="E216" i="7"/>
  <c r="E217" i="7"/>
  <c r="E218" i="7"/>
  <c r="E219" i="7"/>
  <c r="E220" i="7"/>
  <c r="E221" i="7"/>
  <c r="E222" i="7"/>
  <c r="E223" i="7"/>
  <c r="E224" i="7"/>
  <c r="E225" i="7"/>
  <c r="E226" i="7"/>
  <c r="E227" i="7"/>
  <c r="E228" i="7"/>
  <c r="E229" i="7"/>
  <c r="E230" i="7"/>
  <c r="E231" i="7"/>
  <c r="E232" i="7"/>
  <c r="E233" i="7"/>
  <c r="E234" i="7"/>
  <c r="E235" i="7"/>
  <c r="E3" i="7"/>
  <c r="E4" i="7"/>
  <c r="E5" i="7"/>
  <c r="E6" i="7"/>
  <c r="E7" i="7"/>
  <c r="E8" i="7"/>
  <c r="E9" i="7"/>
  <c r="E10" i="7"/>
  <c r="E11" i="7"/>
  <c r="E12" i="7"/>
  <c r="E13" i="7"/>
  <c r="E14" i="7"/>
  <c r="E15" i="7"/>
  <c r="D3" i="7"/>
  <c r="D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 i="7"/>
  <c r="D126" i="6" l="1"/>
  <c r="E126" i="6"/>
  <c r="F126" i="6"/>
  <c r="D108" i="6"/>
  <c r="E108" i="6"/>
  <c r="F108" i="6"/>
  <c r="D90" i="6"/>
  <c r="E90" i="6"/>
  <c r="F90" i="6"/>
  <c r="E77" i="6"/>
  <c r="F77" i="6"/>
  <c r="D77" i="6"/>
  <c r="D76"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1" i="6"/>
  <c r="F62" i="6"/>
  <c r="F63" i="6"/>
  <c r="F64" i="6"/>
  <c r="F65" i="6"/>
  <c r="F66" i="6"/>
  <c r="F67" i="6"/>
  <c r="F68" i="6"/>
  <c r="F69" i="6"/>
  <c r="F70" i="6"/>
  <c r="F71" i="6"/>
  <c r="F72" i="6"/>
  <c r="F73" i="6"/>
  <c r="F74" i="6"/>
  <c r="F75" i="6"/>
  <c r="F76" i="6"/>
  <c r="F78" i="6"/>
  <c r="F79" i="6"/>
  <c r="F80" i="6"/>
  <c r="F81" i="6"/>
  <c r="F82" i="6"/>
  <c r="F83" i="6"/>
  <c r="F84" i="6"/>
  <c r="F85" i="6"/>
  <c r="F86" i="6"/>
  <c r="F87" i="6"/>
  <c r="F88" i="6"/>
  <c r="F89" i="6"/>
  <c r="F91" i="6"/>
  <c r="F92" i="6"/>
  <c r="F93" i="6"/>
  <c r="F94" i="6"/>
  <c r="F95" i="6"/>
  <c r="F96" i="6"/>
  <c r="F97" i="6"/>
  <c r="F98" i="6"/>
  <c r="F99" i="6"/>
  <c r="F100" i="6"/>
  <c r="F101" i="6"/>
  <c r="F102" i="6"/>
  <c r="F103" i="6"/>
  <c r="F104" i="6"/>
  <c r="F105" i="6"/>
  <c r="F106" i="6"/>
  <c r="F107" i="6"/>
  <c r="F109" i="6"/>
  <c r="F110" i="6"/>
  <c r="F111" i="6"/>
  <c r="F112" i="6"/>
  <c r="F113" i="6"/>
  <c r="F114" i="6"/>
  <c r="F115" i="6"/>
  <c r="F116" i="6"/>
  <c r="F117" i="6"/>
  <c r="F118" i="6"/>
  <c r="F119" i="6"/>
  <c r="F120" i="6"/>
  <c r="F121" i="6"/>
  <c r="F122" i="6"/>
  <c r="F123" i="6"/>
  <c r="F124" i="6"/>
  <c r="F125"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E16" i="6"/>
  <c r="E17" i="6"/>
  <c r="E18" i="6"/>
  <c r="E19" i="6"/>
  <c r="E20" i="6"/>
  <c r="E21" i="6"/>
  <c r="E22" i="6"/>
  <c r="E23" i="6"/>
  <c r="E24" i="6"/>
  <c r="E25" i="6"/>
  <c r="E26" i="6"/>
  <c r="E27" i="6"/>
  <c r="E28" i="6"/>
  <c r="E29" i="6"/>
  <c r="E30" i="6"/>
  <c r="E31" i="6"/>
  <c r="E32" i="6"/>
  <c r="E33" i="6"/>
  <c r="E34" i="6"/>
  <c r="E35" i="6"/>
  <c r="E36" i="6"/>
  <c r="E37" i="6"/>
  <c r="E38" i="6"/>
  <c r="E39" i="6"/>
  <c r="E40" i="6"/>
  <c r="E41" i="6"/>
  <c r="E42" i="6"/>
  <c r="E43" i="6"/>
  <c r="E44" i="6"/>
  <c r="E45" i="6"/>
  <c r="E46" i="6"/>
  <c r="E47" i="6"/>
  <c r="E48" i="6"/>
  <c r="E49" i="6"/>
  <c r="E50" i="6"/>
  <c r="E51" i="6"/>
  <c r="E52" i="6"/>
  <c r="E53" i="6"/>
  <c r="E54" i="6"/>
  <c r="E55" i="6"/>
  <c r="E56" i="6"/>
  <c r="E57" i="6"/>
  <c r="E58" i="6"/>
  <c r="E59" i="6"/>
  <c r="E60" i="6"/>
  <c r="E61" i="6"/>
  <c r="E62" i="6"/>
  <c r="E63" i="6"/>
  <c r="E64" i="6"/>
  <c r="E65" i="6"/>
  <c r="E66" i="6"/>
  <c r="E67" i="6"/>
  <c r="E68" i="6"/>
  <c r="E69" i="6"/>
  <c r="E70" i="6"/>
  <c r="E71" i="6"/>
  <c r="E72" i="6"/>
  <c r="E73" i="6"/>
  <c r="E74" i="6"/>
  <c r="E75" i="6"/>
  <c r="E76" i="6"/>
  <c r="E78" i="6"/>
  <c r="E79" i="6"/>
  <c r="E80" i="6"/>
  <c r="E81" i="6"/>
  <c r="E82" i="6"/>
  <c r="E83" i="6"/>
  <c r="E84" i="6"/>
  <c r="E85" i="6"/>
  <c r="E86" i="6"/>
  <c r="E87" i="6"/>
  <c r="E88" i="6"/>
  <c r="E89" i="6"/>
  <c r="E91" i="6"/>
  <c r="E92" i="6"/>
  <c r="E93" i="6"/>
  <c r="E94" i="6"/>
  <c r="E95" i="6"/>
  <c r="E96" i="6"/>
  <c r="E97" i="6"/>
  <c r="E98" i="6"/>
  <c r="E99" i="6"/>
  <c r="E100" i="6"/>
  <c r="E101" i="6"/>
  <c r="E102" i="6"/>
  <c r="E103" i="6"/>
  <c r="E104" i="6"/>
  <c r="E105" i="6"/>
  <c r="E106" i="6"/>
  <c r="E107" i="6"/>
  <c r="E109" i="6"/>
  <c r="E110" i="6"/>
  <c r="E111" i="6"/>
  <c r="E112" i="6"/>
  <c r="E113" i="6"/>
  <c r="E114" i="6"/>
  <c r="E115" i="6"/>
  <c r="E116" i="6"/>
  <c r="E117" i="6"/>
  <c r="E118" i="6"/>
  <c r="E119" i="6"/>
  <c r="E120" i="6"/>
  <c r="E121" i="6"/>
  <c r="E122" i="6"/>
  <c r="E123" i="6"/>
  <c r="E124" i="6"/>
  <c r="E125" i="6"/>
  <c r="E127" i="6"/>
  <c r="E128" i="6"/>
  <c r="E129" i="6"/>
  <c r="E130" i="6"/>
  <c r="E131" i="6"/>
  <c r="E132" i="6"/>
  <c r="E133" i="6"/>
  <c r="E134" i="6"/>
  <c r="E135" i="6"/>
  <c r="E136" i="6"/>
  <c r="E137" i="6"/>
  <c r="E138" i="6"/>
  <c r="E139" i="6"/>
  <c r="E140" i="6"/>
  <c r="E141" i="6"/>
  <c r="E142" i="6"/>
  <c r="E143" i="6"/>
  <c r="E144" i="6"/>
  <c r="E145" i="6"/>
  <c r="E146" i="6"/>
  <c r="E147" i="6"/>
  <c r="E148" i="6"/>
  <c r="E149" i="6"/>
  <c r="E150" i="6"/>
  <c r="E151" i="6"/>
  <c r="E152" i="6"/>
  <c r="E153" i="6"/>
  <c r="E154" i="6"/>
  <c r="E155" i="6"/>
  <c r="E156" i="6"/>
  <c r="E157" i="6"/>
  <c r="E2" i="6"/>
  <c r="E3" i="6"/>
  <c r="E4" i="6"/>
  <c r="E5" i="6"/>
  <c r="E6" i="6"/>
  <c r="E7" i="6"/>
  <c r="E8" i="6"/>
  <c r="E9" i="6"/>
  <c r="E10" i="6"/>
  <c r="E11" i="6"/>
  <c r="E12" i="6"/>
  <c r="E13" i="6"/>
  <c r="E14" i="6"/>
  <c r="E15" i="6"/>
  <c r="D3" i="6"/>
  <c r="D4"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8" i="6"/>
  <c r="D79" i="6"/>
  <c r="D80" i="6"/>
  <c r="D81" i="6"/>
  <c r="D82" i="6"/>
  <c r="D83" i="6"/>
  <c r="D84" i="6"/>
  <c r="D85" i="6"/>
  <c r="D86" i="6"/>
  <c r="D87" i="6"/>
  <c r="D88" i="6"/>
  <c r="D89" i="6"/>
  <c r="D91" i="6"/>
  <c r="D92" i="6"/>
  <c r="D93" i="6"/>
  <c r="D94" i="6"/>
  <c r="D95" i="6"/>
  <c r="D96" i="6"/>
  <c r="D97" i="6"/>
  <c r="D98" i="6"/>
  <c r="D99" i="6"/>
  <c r="D100" i="6"/>
  <c r="D101" i="6"/>
  <c r="D102" i="6"/>
  <c r="D103" i="6"/>
  <c r="D104" i="6"/>
  <c r="D105" i="6"/>
  <c r="D106" i="6"/>
  <c r="D107" i="6"/>
  <c r="D109" i="6"/>
  <c r="D110" i="6"/>
  <c r="D111" i="6"/>
  <c r="D112" i="6"/>
  <c r="D113" i="6"/>
  <c r="D114" i="6"/>
  <c r="D115" i="6"/>
  <c r="D116" i="6"/>
  <c r="D117" i="6"/>
  <c r="D118" i="6"/>
  <c r="D119" i="6"/>
  <c r="D120" i="6"/>
  <c r="D121" i="6"/>
  <c r="D122" i="6"/>
  <c r="D123" i="6"/>
  <c r="D124" i="6"/>
  <c r="D125"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2"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tc={A1A311A7-4241-4083-87C6-6F2974C6351F}</author>
    <author>tc={B7836D17-56FC-49BD-A803-2CE7C9C8FF28}</author>
  </authors>
  <commentList>
    <comment ref="A5" authorId="0" shapeId="0" xr:uid="{A1A311A7-4241-4083-87C6-6F2974C6351F}">
      <text>
        <t>[Threaded comment]
Your version of Excel allows you to read this threaded comment; however, any edits to it will get removed if the file is opened in a newer version of Excel. Learn more: https://go.microsoft.com/fwlink/?linkid=870924
Comment:
    @Dewey Evans Can we remove barge and port sections for Vital farms?
Reply:
    Yes</t>
      </text>
    </comment>
    <comment ref="A7" authorId="1" shapeId="0" xr:uid="{B7836D17-56FC-49BD-A803-2CE7C9C8FF28}">
      <text>
        <t>[Threaded comment]
Your version of Excel allows you to read this threaded comment; however, any edits to it will get removed if the file is opened in a newer version of Excel. Learn more: https://go.microsoft.com/fwlink/?linkid=870924
Comment:
    @Dewey Evans What do we mean by "major port"? Do we mean deep water (26'+) or is it defined by volume?
Reply:
    That may be old language or either I've been blind to it.  I don't know how major port was defined
Reply:
    @Dewey Evans Ok. What do you think we should update this to?</t>
      </text>
    </comment>
  </commentList>
</comments>
</file>

<file path=xl/sharedStrings.xml><?xml version="1.0" encoding="utf-8"?>
<sst xmlns="http://schemas.openxmlformats.org/spreadsheetml/2006/main" count="1798" uniqueCount="696">
  <si>
    <t xml:space="preserve"> REQUEST FOR INFORMATION</t>
  </si>
  <si>
    <t>[ENTER SITE NAME]</t>
  </si>
  <si>
    <t>WEDC Certified Sites</t>
  </si>
  <si>
    <r>
      <t xml:space="preserve">Please complete yellow shaded portions.  </t>
    </r>
    <r>
      <rPr>
        <sz val="14"/>
        <color rgb="FFFF0000"/>
        <rFont val="Calibri"/>
        <family val="2"/>
        <scheme val="minor"/>
      </rPr>
      <t>Red shaded text means cell has data validation enabled so that, for example, only numbers or specific responses can be   entered into key cells</t>
    </r>
    <r>
      <rPr>
        <sz val="14"/>
        <color theme="1"/>
        <rFont val="Calibri"/>
        <family val="2"/>
        <scheme val="minor"/>
      </rPr>
      <t>. Please provide any additional context in the commentary cells to the right of any "Response" cell. Some instructions may be listed in the "Comments" cell. Feel free to overwrite those notes with your comments.</t>
    </r>
  </si>
  <si>
    <t>ATTACHMENT INFORMATION</t>
  </si>
  <si>
    <t>SUBMITTED</t>
  </si>
  <si>
    <t>COMMENTS</t>
  </si>
  <si>
    <t>MAPS, VISUALS, SUPPORTING DOCUMENTATION</t>
  </si>
  <si>
    <t>Aerial Map (w/ Clear Boundary Lines of Property)</t>
  </si>
  <si>
    <t>REQUIRED</t>
  </si>
  <si>
    <t>Yes</t>
  </si>
  <si>
    <t>KML/KMZ File for Site Boundaries</t>
  </si>
  <si>
    <t>Documentation of Property Availability</t>
  </si>
  <si>
    <t>Owner Letter with Price</t>
  </si>
  <si>
    <t>County Tax Parcel Map</t>
  </si>
  <si>
    <t>Please provide as much of the documentation at left that is readily available.</t>
  </si>
  <si>
    <t>Zoning Map and Description</t>
  </si>
  <si>
    <t>Industrial-Heavy (IH)</t>
  </si>
  <si>
    <t>Rail Provider Letter</t>
  </si>
  <si>
    <t>No</t>
  </si>
  <si>
    <t>Class 1 (CPKC) &amp; Class 2 (WSOR)</t>
  </si>
  <si>
    <t>Infrastructure Map(s)</t>
  </si>
  <si>
    <t>Existing infrastructure on site and immediately adjacent to it</t>
  </si>
  <si>
    <t>Phase I ESA</t>
  </si>
  <si>
    <t>Wetlands Delineation or JD Letter (or proof of JD request)</t>
  </si>
  <si>
    <t>No Wetlands</t>
  </si>
  <si>
    <t>Threatened &amp; Endangered Species Survey</t>
  </si>
  <si>
    <t>No Threatened or Endangered Species</t>
  </si>
  <si>
    <t>Archaeological &amp; Historical Investigation</t>
  </si>
  <si>
    <t>Geotechnical Assessment</t>
  </si>
  <si>
    <t>Boundary Survey</t>
  </si>
  <si>
    <t>CSM</t>
  </si>
  <si>
    <t>SITE INFORMATION</t>
  </si>
  <si>
    <t>RESPONSE</t>
  </si>
  <si>
    <t>BASIC INFORMATION</t>
  </si>
  <si>
    <t>Site Information</t>
  </si>
  <si>
    <t>Site Name</t>
  </si>
  <si>
    <t>Century City Business Park</t>
  </si>
  <si>
    <t>Site Address</t>
  </si>
  <si>
    <t>3025 &amp; 3055 W. Hopkin Street</t>
  </si>
  <si>
    <t>Multiple - N. 31st Street &amp; W. Capitol Drive</t>
  </si>
  <si>
    <t>Site City</t>
  </si>
  <si>
    <t>Milwaukee</t>
  </si>
  <si>
    <t>Site County</t>
  </si>
  <si>
    <t>Incorporated/Unincorporated Area</t>
  </si>
  <si>
    <t>Incorporated</t>
  </si>
  <si>
    <t>Incorporated - 1846</t>
  </si>
  <si>
    <t>Site State</t>
  </si>
  <si>
    <t>Wisconsin</t>
  </si>
  <si>
    <t>Site Zip Code</t>
  </si>
  <si>
    <t xml:space="preserve">Site Latitude </t>
  </si>
  <si>
    <t xml:space="preserve">Site Longitude </t>
  </si>
  <si>
    <t>Owner</t>
  </si>
  <si>
    <t>Owner Name</t>
  </si>
  <si>
    <t>Redevelopment Authority of the City of Milwaukee (RACM)</t>
  </si>
  <si>
    <t>Redevelopment Authority of the City of Milwaukee</t>
  </si>
  <si>
    <t>Owner Company</t>
  </si>
  <si>
    <t xml:space="preserve">Owner Phone </t>
  </si>
  <si>
    <t>414-286-5756</t>
  </si>
  <si>
    <t>Owner Email Address</t>
  </si>
  <si>
    <t>btimm@milwaukee.gov</t>
  </si>
  <si>
    <t>Ownership Type</t>
  </si>
  <si>
    <t>Public</t>
  </si>
  <si>
    <t>Site Control</t>
  </si>
  <si>
    <t xml:space="preserve">Can the site be under control (ownership or option) allowing for a transaction within 90 days? </t>
  </si>
  <si>
    <t>Timing will be determined by development partner's requirements and the public approval process</t>
  </si>
  <si>
    <t>Tax Map ID Number</t>
  </si>
  <si>
    <t>Tax Map ID Number(s)</t>
  </si>
  <si>
    <t>369-0453-000 &amp; 369-0452-000</t>
  </si>
  <si>
    <t>Multiple</t>
  </si>
  <si>
    <r>
      <t xml:space="preserve">Developer/Broker Contact Information
</t>
    </r>
    <r>
      <rPr>
        <sz val="11"/>
        <color theme="1"/>
        <rFont val="Calibri"/>
        <family val="2"/>
        <scheme val="minor"/>
      </rPr>
      <t>(if applicable)</t>
    </r>
  </si>
  <si>
    <t>Developer Name</t>
  </si>
  <si>
    <t>RACM</t>
  </si>
  <si>
    <t>Developer Company</t>
  </si>
  <si>
    <t xml:space="preserve">Developer Phone </t>
  </si>
  <si>
    <t>Developer Email Address</t>
  </si>
  <si>
    <t>Brief description of the property and ownership background</t>
  </si>
  <si>
    <t>(e.g. raw greenfield, existing industrial park, padded and graded site, infrastructure projects currently under construction, existing bldg.etc.)</t>
  </si>
  <si>
    <t>An existing business park with utilities and existing businesses.  Vacant land available for development.</t>
  </si>
  <si>
    <t>The site was originally developed by the A.O. Smith  Corporation.  It operated for almost 100 years as a heavy manufacturing complex.</t>
  </si>
  <si>
    <t>SITE INFROMATION</t>
  </si>
  <si>
    <t>Property Type</t>
  </si>
  <si>
    <t>Brownfield Site</t>
  </si>
  <si>
    <t>Former manufacturing facility that has been cleared and remediated by RACM</t>
  </si>
  <si>
    <t>Property Size</t>
  </si>
  <si>
    <t>Maximum # of Available Acres</t>
  </si>
  <si>
    <t>Stormwater facility included</t>
  </si>
  <si>
    <t>Minimum # of Available Acres</t>
  </si>
  <si>
    <t>Total developable acreage</t>
  </si>
  <si>
    <t>Largest contiguous, developable acreage (single site)</t>
  </si>
  <si>
    <t>Topography</t>
  </si>
  <si>
    <t>Maximum topographic elevation (feet)</t>
  </si>
  <si>
    <t>Minimum topographic elevation (feet)</t>
  </si>
  <si>
    <t>Describe (flat, rolling, etc.)</t>
  </si>
  <si>
    <t>Flat</t>
  </si>
  <si>
    <t>Shape &amp; Configuration</t>
  </si>
  <si>
    <t>Shape</t>
  </si>
  <si>
    <t>Irregular</t>
  </si>
  <si>
    <t>Multiple site configurations</t>
  </si>
  <si>
    <t>Dimensions (if square or rectangle)</t>
  </si>
  <si>
    <t>500 x 1000</t>
  </si>
  <si>
    <t>largest rectagle available</t>
  </si>
  <si>
    <t>Real Estate Transaction</t>
  </si>
  <si>
    <t>Preferred Real Estate Transaction</t>
  </si>
  <si>
    <t>Sale</t>
  </si>
  <si>
    <r>
      <rPr>
        <b/>
        <sz val="11"/>
        <color theme="1"/>
        <rFont val="Calibri"/>
        <family val="2"/>
        <scheme val="minor"/>
      </rPr>
      <t>Purchase:</t>
    </r>
    <r>
      <rPr>
        <sz val="11"/>
        <color theme="1"/>
        <rFont val="Calibri"/>
        <family val="2"/>
        <scheme val="minor"/>
      </rPr>
      <t xml:space="preserve"> Provide the Asking Price Per Acre (If negotiable, please provide either market price, or recent comparable)</t>
    </r>
  </si>
  <si>
    <t>per acre</t>
  </si>
  <si>
    <r>
      <rPr>
        <b/>
        <sz val="11"/>
        <color theme="1"/>
        <rFont val="Calibri"/>
        <family val="2"/>
        <scheme val="minor"/>
      </rPr>
      <t>Lease:</t>
    </r>
    <r>
      <rPr>
        <sz val="11"/>
        <color theme="1"/>
        <rFont val="Calibri"/>
        <family val="2"/>
        <scheme val="minor"/>
      </rPr>
      <t xml:space="preserve"> Provide the annual lease rate per acre.</t>
    </r>
  </si>
  <si>
    <t>[$0.00]</t>
  </si>
  <si>
    <t>TBD</t>
  </si>
  <si>
    <t>Site Readiness/Certification</t>
  </si>
  <si>
    <t>Has site previously participated in site readiness or certification program?</t>
  </si>
  <si>
    <t>If yes, name of program</t>
  </si>
  <si>
    <t>[text]</t>
  </si>
  <si>
    <t>Date completed</t>
  </si>
  <si>
    <t>[XX/XX/XXXX]</t>
  </si>
  <si>
    <t>LAND USE</t>
  </si>
  <si>
    <t>Zoning</t>
  </si>
  <si>
    <t>Zoning Classification</t>
  </si>
  <si>
    <t>Heavy Industrial</t>
  </si>
  <si>
    <t>Is a zoning change necessary to allow for industrial use?</t>
  </si>
  <si>
    <t>This is the most flexible zoning code in the City of Milwaukee</t>
  </si>
  <si>
    <t>Can the site be fully rezoned for industrial use within 120 days?</t>
  </si>
  <si>
    <t>Describe process, approvals, timeline, etc. for rezoning.</t>
  </si>
  <si>
    <t>Land Use</t>
  </si>
  <si>
    <t>Current Use</t>
  </si>
  <si>
    <t>Vacant</t>
  </si>
  <si>
    <t>Note any specific classifications.</t>
  </si>
  <si>
    <t>Description of Adjacent Land Uses</t>
  </si>
  <si>
    <t>Industrial</t>
  </si>
  <si>
    <t>There are currently eight privately held businesses within the park and a City of Milwaukee Department of Public Works facility</t>
  </si>
  <si>
    <t xml:space="preserve">Are there any easements or other rights of way within the site that could impact site/building configuration? </t>
  </si>
  <si>
    <t>Road</t>
  </si>
  <si>
    <t>Utility</t>
  </si>
  <si>
    <t>Stormwater infrastructure</t>
  </si>
  <si>
    <t>Telecommunications</t>
  </si>
  <si>
    <t>Other (please describe)</t>
  </si>
  <si>
    <t>Leases, Judgements, Liens, Easements</t>
  </si>
  <si>
    <t>Describe any leases, judgements, liens, or easements.</t>
  </si>
  <si>
    <t>There are utility easements on site</t>
  </si>
  <si>
    <t>There are utility easements on the site</t>
  </si>
  <si>
    <t>Existing buildings</t>
  </si>
  <si>
    <t>Number of Structures onsite</t>
  </si>
  <si>
    <t>There are two historic buidings at the south end of 3025 W. Hopkin Stret.</t>
  </si>
  <si>
    <t>Free Trade Zone</t>
  </si>
  <si>
    <t>Is the site in a Free Trade Zone or subzone?</t>
  </si>
  <si>
    <t xml:space="preserve">Port Milwaukee is a grantee of Foreign Trade Zone No. 41
</t>
  </si>
  <si>
    <t>New Market Tax Credit</t>
  </si>
  <si>
    <t>Is the site eligible for New Market Tax Credits?</t>
  </si>
  <si>
    <t>USE RESTRICTIONS</t>
  </si>
  <si>
    <t>Height Restriction</t>
  </si>
  <si>
    <t>Is the site/building subject to a height restriction?</t>
  </si>
  <si>
    <t>No restrictions</t>
  </si>
  <si>
    <t>Maximum allowable building height (ft) without a variance</t>
  </si>
  <si>
    <t>Federal Aviation Administration restrictions</t>
  </si>
  <si>
    <t>Outdoor Storage</t>
  </si>
  <si>
    <t>Is outdoor storage permitted on site?</t>
  </si>
  <si>
    <t>Describe any outdoor storage restrictions for the property.</t>
  </si>
  <si>
    <t>Per the Redevelopment Plan</t>
  </si>
  <si>
    <t>An outdoor storage use must be done in conjunction with the primary use.</t>
  </si>
  <si>
    <t>Noise Restriction</t>
  </si>
  <si>
    <t>Is the site/building subject to a noise restriction?</t>
  </si>
  <si>
    <t>Depends on the duration and decibel</t>
  </si>
  <si>
    <t>Describe any noise restrictions for the property</t>
  </si>
  <si>
    <t>Depends on the duration and decibels</t>
  </si>
  <si>
    <t>Codes, Covenants, and Restrictions (CCR)</t>
  </si>
  <si>
    <t>Are CCR's in place at property?</t>
  </si>
  <si>
    <t xml:space="preserve">Describe any key components of the CCRs that may be in place. </t>
  </si>
  <si>
    <t>Redevelopment Plan and U.S. Development Adiminstration Covenants</t>
  </si>
  <si>
    <t>Redevelopment Plan and U.S. Economic Development Administration Covenant</t>
  </si>
  <si>
    <t>ENVIRONMENTAL &amp; PERMITTING</t>
  </si>
  <si>
    <t>Phase I Environmental Assessment</t>
  </si>
  <si>
    <t>Phase 1 Status</t>
  </si>
  <si>
    <t>Complete</t>
  </si>
  <si>
    <t>Phase 1 Completion Date</t>
  </si>
  <si>
    <t>Request information from RACM</t>
  </si>
  <si>
    <t>Describe any identified REC's</t>
  </si>
  <si>
    <t>Typical industrial RECs</t>
  </si>
  <si>
    <t>Is a Phase 2 study recommended?</t>
  </si>
  <si>
    <t>Historic &amp; Archaeological Study</t>
  </si>
  <si>
    <t>H&amp;A Status</t>
  </si>
  <si>
    <t>NEPA Review</t>
  </si>
  <si>
    <t>H&amp;A Completion Date</t>
  </si>
  <si>
    <t>Multiple reports</t>
  </si>
  <si>
    <t>Describe any findings/potential impacts to the site's developments identified in the H&amp;A study.</t>
  </si>
  <si>
    <t>The site has two historic buildings on the south end of the property</t>
  </si>
  <si>
    <t>The site has two buildings that are listed on the National Register of Historic Places</t>
  </si>
  <si>
    <t>Threatened &amp; Endangered Species Study Complete</t>
  </si>
  <si>
    <t>T&amp;E Status</t>
  </si>
  <si>
    <t>T&amp;E Completion Date</t>
  </si>
  <si>
    <t>Describe any findings/potential impacts to the site's developments identified in the T&amp;E study.</t>
  </si>
  <si>
    <t>No findings or impacts</t>
  </si>
  <si>
    <t>Wetlands - Potential wetlands within proposed tract</t>
  </si>
  <si>
    <t>Wetlands Delineation Status</t>
  </si>
  <si>
    <t xml:space="preserve">Letter from engineer noting not wetlands due to site being previously developed </t>
  </si>
  <si>
    <t>Jurisdictional Determination Letter Status</t>
  </si>
  <si>
    <t>Not Complete</t>
  </si>
  <si>
    <t xml:space="preserve">Geotechnical Report </t>
  </si>
  <si>
    <t>Geotech Status</t>
  </si>
  <si>
    <t>Geotech Completion Date</t>
  </si>
  <si>
    <t>Describe any findings/potential impacts to the site's developments from the geotechnical study.</t>
  </si>
  <si>
    <t>The site consists of fill material and native clay</t>
  </si>
  <si>
    <t>List any special site prep work anticipated or necessary identified in the geotechnical study.</t>
  </si>
  <si>
    <t>The site conditions vary but nothing out of the ordinary was identified</t>
  </si>
  <si>
    <t>FEMA Flood Zone Information</t>
  </si>
  <si>
    <t># of acres impacted by Flood Zone A/AE (100 yr)</t>
  </si>
  <si>
    <t>None</t>
  </si>
  <si>
    <t>Air Quality Status</t>
  </si>
  <si>
    <t>Is the site/building located in an Attainment area?</t>
  </si>
  <si>
    <t>Not In Attainment</t>
  </si>
  <si>
    <t>ozone, Nox, and VOCs</t>
  </si>
  <si>
    <t>Status</t>
  </si>
  <si>
    <t>Certified Survey Map</t>
  </si>
  <si>
    <t>Permitting Authority</t>
  </si>
  <si>
    <t>Identify the authority having jurisdiction for reviewing Site and Building Plan permitting.</t>
  </si>
  <si>
    <t>City of Milwaukee</t>
  </si>
  <si>
    <t>Department of Neighborhood Services (DNS)</t>
  </si>
  <si>
    <t>Is a phased submittal and/or expedited permitting process available?</t>
  </si>
  <si>
    <t>Expedited</t>
  </si>
  <si>
    <t>Can site and building plans be reviewed concurrently?</t>
  </si>
  <si>
    <t>Approval/Permits Completed</t>
  </si>
  <si>
    <t>Grading</t>
  </si>
  <si>
    <t>Footings &amp; Foundations</t>
  </si>
  <si>
    <t>TRANSPORTATION</t>
  </si>
  <si>
    <t>Highway Service</t>
  </si>
  <si>
    <t>Nearest 2-lane Highway</t>
  </si>
  <si>
    <t>STH 190 (W. Capitol Drive)</t>
  </si>
  <si>
    <t>Bounds the site on the north</t>
  </si>
  <si>
    <t>2-lane HWY Distance (Miles)</t>
  </si>
  <si>
    <t>Directly adjacent to site</t>
  </si>
  <si>
    <t>Nearest 4-lane Highway</t>
  </si>
  <si>
    <t>Interstate Highway 43</t>
  </si>
  <si>
    <t>4-lane HWY Distance (Miles)</t>
  </si>
  <si>
    <t>Closest Interstate</t>
  </si>
  <si>
    <t>Nearest Interstate</t>
  </si>
  <si>
    <t>1.8 miles from the site via W. Capitol Drive</t>
  </si>
  <si>
    <t xml:space="preserve">Interstate Distance (Miles) </t>
  </si>
  <si>
    <t>via W. Capitol Drive</t>
  </si>
  <si>
    <t>Road Improvements</t>
  </si>
  <si>
    <t>Will any road access improvements be necessary or are they in process?</t>
  </si>
  <si>
    <t>Existing street network surrounding the site</t>
  </si>
  <si>
    <t>If yes, please describe these road improvements.</t>
  </si>
  <si>
    <t>City could add signalization at the business park entrance</t>
  </si>
  <si>
    <t xml:space="preserve">City could add signallization at the entrance to the business park. </t>
  </si>
  <si>
    <t>Site Access &amp; Route</t>
  </si>
  <si>
    <t>Is access to the property controlled with a traffic signal?</t>
  </si>
  <si>
    <t xml:space="preserve">Describe the transportation route from the nearest interstate to the property </t>
  </si>
  <si>
    <t>STH 190 (W. Capitol Drive) leads directly to I-43 and I-41/45.  W. Hopkins Street provides access for oversize loads to I-43.  North 27th Street leads directly to I-94.</t>
  </si>
  <si>
    <t>STH 190 (W. Capitol Drive) leads directly to I-43 and I-41/45.  North 27th Street leads directly to I-94.</t>
  </si>
  <si>
    <t>Is the route from the property to the closest interstate able to accommodate standard tractor-trailer access (80,000 lbs.)?</t>
  </si>
  <si>
    <t>Consider roads, interchanges, bridges, and underpasses.</t>
  </si>
  <si>
    <t xml:space="preserve">Rail Service
</t>
  </si>
  <si>
    <t>Rail carrier</t>
  </si>
  <si>
    <t>CPKC/WSOR/Pak Technologies</t>
  </si>
  <si>
    <t>Rail rating</t>
  </si>
  <si>
    <t>Class 1</t>
  </si>
  <si>
    <t>Class 1 (CPKC), Class 2 (WSOR) &amp; Terminal (Pak Technologies)</t>
  </si>
  <si>
    <t>Number of miles to the nearest rail line extendable to the property (ft)</t>
  </si>
  <si>
    <t>Do you currently have control of rights-of-way to the property?</t>
  </si>
  <si>
    <t>Describe any necessary rail access improvements</t>
  </si>
  <si>
    <t>There is a two-track rail corridor immediately adjacent to the site.  There is an existing switch and two rail sidings that serve two businesses within the business park.</t>
  </si>
  <si>
    <t>Cost estimate for providing rail service (USD)</t>
  </si>
  <si>
    <t>[0.00]</t>
  </si>
  <si>
    <t>Schedule estimate for providing rail service (months)</t>
  </si>
  <si>
    <t>Is the Site Dual Rail Served?</t>
  </si>
  <si>
    <t>Intermodal/Transload Access</t>
  </si>
  <si>
    <t>Nearest Intermodal Facility</t>
  </si>
  <si>
    <t>Port Milwaukee</t>
  </si>
  <si>
    <t>Deep water port with intermodal facilities</t>
  </si>
  <si>
    <t xml:space="preserve">Distance (Miles) </t>
  </si>
  <si>
    <t>9 miles</t>
  </si>
  <si>
    <t>Airport Service</t>
  </si>
  <si>
    <t>Name of nearest commercial airport</t>
  </si>
  <si>
    <t>General Mitchell International Airport</t>
  </si>
  <si>
    <t>Timmerman Regional Airport is five (5) miles from the business park</t>
  </si>
  <si>
    <t>Airport identifier</t>
  </si>
  <si>
    <t>MKE</t>
  </si>
  <si>
    <t>Longest runway length (ft)</t>
  </si>
  <si>
    <t>9,990 feet</t>
  </si>
  <si>
    <t>Airport Distance (Miles)</t>
  </si>
  <si>
    <t>14 miles</t>
  </si>
  <si>
    <t>Port Service</t>
  </si>
  <si>
    <t>Nearest Port:</t>
  </si>
  <si>
    <t>Distance (Miles):</t>
  </si>
  <si>
    <t>Nearest Bus Stop (if applicable)</t>
  </si>
  <si>
    <t>Bus Stop Distance (Miles)</t>
  </si>
  <si>
    <t>UTILITIES - Electric</t>
  </si>
  <si>
    <r>
      <t xml:space="preserve">Electric Infrastructure:
</t>
    </r>
    <r>
      <rPr>
        <i/>
        <sz val="11"/>
        <color rgb="FFFF0000"/>
        <rFont val="Calibri"/>
        <family val="2"/>
        <scheme val="minor"/>
      </rPr>
      <t>The site should be served or be able to be served by industrial quality power, a minimum of three-phase electric service, within 30 months.</t>
    </r>
  </si>
  <si>
    <t>Distance to Nearest Electric Distribution Line (feet)</t>
  </si>
  <si>
    <t>There are multiple distribution lines that serve the site</t>
  </si>
  <si>
    <t>Voltage of Distribution Line (kV)</t>
  </si>
  <si>
    <t>24.9kVa or 26.4kVa</t>
  </si>
  <si>
    <t xml:space="preserve">Describe the Electric distribution line location </t>
  </si>
  <si>
    <t>The customer would be served by We Energies Distribution System at either 24.9 kV or 26.4 kV</t>
  </si>
  <si>
    <t>Distance to Nearest Transmission Line (miles)</t>
  </si>
  <si>
    <t>1.3 miles</t>
  </si>
  <si>
    <t>Voltage of Transmission line (kV)</t>
  </si>
  <si>
    <t xml:space="preserve">Comments for infrastructure that will serve the site. </t>
  </si>
  <si>
    <t xml:space="preserve">Describe transmission line location </t>
  </si>
  <si>
    <t xml:space="preserve">The customer would be served by the We Energies Distribution System, at either 24.9 kV or 26.4 kV.  There are 3 source feeders from Cornell Substation in the area(J3653, J3656, JZ3662), serving the area at 26.4 kV; one of these lines is stepped down to 24.9 kV. There is capacity on J3653 and J3656 to serve new load at Century City.   </t>
  </si>
  <si>
    <t>Distance to Substation (Miles)</t>
  </si>
  <si>
    <t>The site is served by three substations.  The closest is 1.3 miles away.</t>
  </si>
  <si>
    <t>Capacity &amp; Improvements (Current)</t>
  </si>
  <si>
    <t>List available existing capacity (MW)</t>
  </si>
  <si>
    <t>Describe the improvements and associated costs required to provide the existing capacity to the site. (Electricity)</t>
  </si>
  <si>
    <t xml:space="preserve">Existing electrical capacity is available onsite </t>
  </si>
  <si>
    <t>Capacity &amp; Improvements (12 months)</t>
  </si>
  <si>
    <t>Indicate what approximate capacity (MW) range could be achieved within 12 months (assuming reasonable improvements).  (Electricity)</t>
  </si>
  <si>
    <t>20+ MW</t>
  </si>
  <si>
    <t xml:space="preserve">	• 20MW - 3phase load
		○ Customer connect at primary service. 
		○ Would extend 26.4kv system to their switch gear. 
			§ Can use a padmount or overhead switch gear.
			§ Would require a customer substation. 
		○ Can provide direct service from the west
Cross railroad - Overhead crossings have not been very successful recently. Likely would have to route under the railbed in poly pipe. </t>
  </si>
  <si>
    <t>Describe the improvements and associated costs required to provide the capacity range indicated as possible within 12 months.  (Electricity)</t>
  </si>
  <si>
    <t>Capacity &amp; Improvements (24 months)</t>
  </si>
  <si>
    <t>Indicate what approximate capacity (MW) range could be achieved within 24 months (assuming reasonable improvements).  (Electricity)</t>
  </si>
  <si>
    <t>can provide up to 40MW in 24-30 months from Cornell. 
	• 40MW scenario
		○ Cornell substation (1 mile NE) - highside voltage is 138kv - 26.4kv. Would need to extend another line to the area from this.
			§ Substation has had diminishing loads
			§ Existing breakers are in place but not loaded. 
			§ May need to bridge some feeders. 
		○ Dual 26.4kV lines can meet this load.
		○ Could bring a 3rd line in for redundancy
		○ Best case 24-30 months for the line extension (estimate) 
			§ Would have to find a route that isn't limited by other lines. 
			§ Right of way may need to be acquired.</t>
  </si>
  <si>
    <t>Describe the improvements and associated costs required to provide the capacity range indicated as possible within 24 months.  (Electricity)</t>
  </si>
  <si>
    <t>Capacity &amp; Improvements (36 months)</t>
  </si>
  <si>
    <t>Indicate what approximate capacity (MW) range could be achieved within 36 months (assuming reasonable improvements).  (Electricity)</t>
  </si>
  <si>
    <t>[Electric Capacity]</t>
  </si>
  <si>
    <t>Describe the improvements and associated costs required to provide the capacity range indicated as possible within 36 months.  (Electricity)</t>
  </si>
  <si>
    <t>Redundancy &amp; Rights-of-way</t>
  </si>
  <si>
    <t>Describe possible Redundancy opportunities (i.e. Multiple feeds, multiple sources, additional transformers, etc.)</t>
  </si>
  <si>
    <t xml:space="preserve">can run multiple lines to the stie. </t>
  </si>
  <si>
    <t>Yes - Redundancy is available.  Three substations serve the site.</t>
  </si>
  <si>
    <t>Are rights-of-way, easements, etc. required to construct the electric line extension?  (Electricity)</t>
  </si>
  <si>
    <t>Yes - Easements will be required on private property and notification to the city will be required for all public right-of-ways.</t>
  </si>
  <si>
    <r>
      <t xml:space="preserve">Costs
</t>
    </r>
    <r>
      <rPr>
        <i/>
        <sz val="11"/>
        <color rgb="FFFF0000"/>
        <rFont val="Calibri"/>
        <family val="2"/>
        <scheme val="minor"/>
      </rPr>
      <t>Assume 5MW at 80% load factor for rate calculation</t>
    </r>
  </si>
  <si>
    <t>Please provide a preliminary "all-in" preliminary electric rate estimate per kWh for standard industrial rate.</t>
  </si>
  <si>
    <t xml:space="preserve">The rate will vary depending on the amount of usage.  </t>
  </si>
  <si>
    <t xml:space="preserve">                                                                               
Electric Service Provider Contact
</t>
  </si>
  <si>
    <t xml:space="preserve">Electric Company Name </t>
  </si>
  <si>
    <t>We Energies</t>
  </si>
  <si>
    <t>Electric Contact Name</t>
  </si>
  <si>
    <t>Deneiria Rutherford</t>
  </si>
  <si>
    <t>Electric Provider Phone #</t>
  </si>
  <si>
    <t>262-365-6415</t>
  </si>
  <si>
    <t>Electric Provider Email</t>
  </si>
  <si>
    <t>UTILITIES - Natural Gas</t>
  </si>
  <si>
    <r>
      <t xml:space="preserve">Natural Gas Infrastructure
</t>
    </r>
    <r>
      <rPr>
        <sz val="11"/>
        <color rgb="FFFF0000"/>
        <rFont val="Calibri"/>
        <family val="2"/>
        <scheme val="minor"/>
      </rPr>
      <t xml:space="preserve">
</t>
    </r>
    <r>
      <rPr>
        <i/>
        <sz val="11"/>
        <color rgb="FFFF0000"/>
        <rFont val="Calibri"/>
        <family val="2"/>
        <scheme val="minor"/>
      </rPr>
      <t>The site should be served or be able to be served by natural gas infrastructure within 24 months.</t>
    </r>
    <r>
      <rPr>
        <b/>
        <sz val="11"/>
        <color theme="1"/>
        <rFont val="Calibri"/>
        <family val="2"/>
        <scheme val="minor"/>
      </rPr>
      <t xml:space="preserve"> </t>
    </r>
    <r>
      <rPr>
        <i/>
        <sz val="11"/>
        <color rgb="FFFF0000"/>
        <rFont val="Calibri"/>
        <family val="2"/>
        <scheme val="minor"/>
      </rPr>
      <t xml:space="preserve">Assume 15 psig delivery pressure and consistent 24/7 demand with no regular peaks. </t>
    </r>
  </si>
  <si>
    <t>Distance to Nearest Distribution Line (feet)</t>
  </si>
  <si>
    <t>Distribution Line Size (inches)</t>
  </si>
  <si>
    <t>Two 24" high pressure mains located at the north end of the site &amp; 6" line serving businesses along W. Hopkins Street</t>
  </si>
  <si>
    <t xml:space="preserve">Describe distribution line location </t>
  </si>
  <si>
    <t>Comments for infrastructure that will serve the site. Include direction, any encumbrances between the site and the line, and any infrastructure the line may parallel.</t>
  </si>
  <si>
    <t>Pressure of line serving property (psig)</t>
  </si>
  <si>
    <t>15 psig/2 psig</t>
  </si>
  <si>
    <t>List available existing capacity (mcf/hr)</t>
  </si>
  <si>
    <t>15-24 mch/hr</t>
  </si>
  <si>
    <t>Describe the improvements and associated costs required to provide the existing capacity to the site. (Natural Gas)</t>
  </si>
  <si>
    <t>The site is served by multiple natural gas distribution and service lines.</t>
  </si>
  <si>
    <t>Indicate what approximate capacity (mcf/hr) range could be achieved within 12 months (assuming reasonable improvements).  (Natural Gas)</t>
  </si>
  <si>
    <t>100+ mcf per hour</t>
  </si>
  <si>
    <t>serve from 20" steel main to the north - Bring down hopkins</t>
  </si>
  <si>
    <t>Describe the improvements and associated costs required to provide the capacity range indicated as possible within 12 months.  (Natural Gas)</t>
  </si>
  <si>
    <t xml:space="preserve">line extension of 6"+ high pressure steel (HPS pipe and tap of 20" line. Anticipate routing within ROW for 6" distribution line. Could require additional space or placement on the other side of the street. Cost depends on project demand. </t>
  </si>
  <si>
    <t>line extension (1400') of 6"+ high pressure steel (HPS pipe and tap of 20" line. Anticipate routing within ROW for 6" distribution line. Could require additional space or placement on the other side of the street. Cost depends on project demand. Additional capacity could be provided by upgrade to the 100psi system (1.5 Miles) to 175 psi and related system improvements</t>
  </si>
  <si>
    <t>Indicate what approximate capacity (mcf/hr) range could be achieved within 24 months (assuming reasonable improvements).  (Natural Gas)</t>
  </si>
  <si>
    <t>Describe the improvements and associated costs required to provide the capacity range indicated as possible within 24 months.  (Natural Gas)</t>
  </si>
  <si>
    <t>Indicate what approximate capacity (mcf/hr) range could be achieved within 36 months (assuming reasonable improvements).  (Natural Gas)</t>
  </si>
  <si>
    <t>Describe the improvements and associated costs required to provide the capacity range indicated as possible within 36 months.  (Natural Gas)</t>
  </si>
  <si>
    <t>Rights-of-way</t>
  </si>
  <si>
    <t>Are rights-of-way, easements, etc. required to construct the natural gas extension?</t>
  </si>
  <si>
    <t>Describe any rights-of-way, easements, etc. required to construct the utility extension.</t>
  </si>
  <si>
    <t>Costs</t>
  </si>
  <si>
    <t>Please provide a preliminary "all-in" preliminary natural gas rate estimate per MCF for standard industrial rate.</t>
  </si>
  <si>
    <t xml:space="preserve">Please provide all-in rate per MCF (inclusive of fees, tariffs, etc.) - not a monthly bill amount.  Please include any notes and assumptions here.  </t>
  </si>
  <si>
    <t xml:space="preserve">                                                                               
Natural Gas Service Provider Contact
</t>
  </si>
  <si>
    <t xml:space="preserve">Natural Gas Company Name </t>
  </si>
  <si>
    <t>Natural Gas Contact Name</t>
  </si>
  <si>
    <t>Natural Gas Provider Phone #</t>
  </si>
  <si>
    <t>Natural Gas Provider Email</t>
  </si>
  <si>
    <t>UTILITIES - Water</t>
  </si>
  <si>
    <r>
      <t xml:space="preserve">Water Infrastructure:
</t>
    </r>
    <r>
      <rPr>
        <i/>
        <sz val="11"/>
        <color theme="1"/>
        <rFont val="Calibri"/>
        <family val="2"/>
        <scheme val="minor"/>
      </rPr>
      <t xml:space="preserve">
</t>
    </r>
    <r>
      <rPr>
        <i/>
        <sz val="11"/>
        <color rgb="FFFF0000"/>
        <rFont val="Calibri"/>
        <family val="2"/>
        <scheme val="minor"/>
      </rPr>
      <t>The site should be served or be able to be served by public water service.</t>
    </r>
  </si>
  <si>
    <t>Water Line - Distance to nearest line (feet)</t>
  </si>
  <si>
    <t>Water Line Size (inches)</t>
  </si>
  <si>
    <t>There are multiple water lines on and adjacent to the site.  They range in size from 12"-16".</t>
  </si>
  <si>
    <t xml:space="preserve">Describe water line location </t>
  </si>
  <si>
    <t>There are multiple water lines in W. Hopkins Street and stubbed into the business park</t>
  </si>
  <si>
    <t>There are multiple water lines in W. Hopkins Street and stubbed into the business park. The static pressure is 83 psi.</t>
  </si>
  <si>
    <t>Total Water Line Capacity (MGD)</t>
  </si>
  <si>
    <t>Approximately 3 MGD per 16" line.</t>
  </si>
  <si>
    <t>Excess Water Line Capacity (MGD) of the line Serving the Site</t>
  </si>
  <si>
    <t>3.3 MGD on 16" line. Approximately 1.7 MGD per 12" line.</t>
  </si>
  <si>
    <t>Alternate Water Sources</t>
  </si>
  <si>
    <t xml:space="preserve">If Raw, Industrial, Grey, surface, well, or other sources of water are available, please describe each potential source, location, and potential capacity in million gallons per day (MGD). </t>
  </si>
  <si>
    <t>Rain water is the only source of grey water in the area</t>
  </si>
  <si>
    <t>N/A</t>
  </si>
  <si>
    <t>List available existing capacity (MGD) (Water)</t>
  </si>
  <si>
    <t>360 MGD</t>
  </si>
  <si>
    <t>Describe the improvements and associated costs required to provide the existing capacity to the site. (Water)</t>
  </si>
  <si>
    <t>The water services is stubbed into the site.  A future user will need to connect their building(s) to the existing mains.</t>
  </si>
  <si>
    <t>Indicate what approximate capacity (MGD) range could be achieved within 12 months (assuming reasonable improvements). Please consider both line and system capacities. (Water)</t>
  </si>
  <si>
    <t>[Water Treatment System Capacity]</t>
  </si>
  <si>
    <t>The site is well served.  Water upgrades should not be necessary.</t>
  </si>
  <si>
    <t>Describe the improvements and associated costs required to provide the capacity range indicated as possible within 12 months. Please consider both line and system capacities. (Water)</t>
  </si>
  <si>
    <t>Indicate what approximate capacity (MGD) range could be achieved within 24 months (assuming reasonable improvements). Please consider both line and system capacities.  (Water)</t>
  </si>
  <si>
    <t>Describe the improvements and associated costs required to provide the capacity range indicated as possible within 24 months.  (Water)</t>
  </si>
  <si>
    <t>Indicate what approximate capacity (MGD) range could be achieved within 36 months (assuming reasonable improvements). Please consider both line and system capacities. (Water)</t>
  </si>
  <si>
    <t>Describe the improvements and associated costs required to provide the capacity range indicated as possible within 36 months.  Please consider both line and system capacities. (Water)</t>
  </si>
  <si>
    <t>Are rights-of-way, easements, etc. required to construct the water extension?</t>
  </si>
  <si>
    <t>Water infrastructure developed on private property will require easements</t>
  </si>
  <si>
    <t>Please provide a preliminary "all-in" water rate estimate per 1,000 gallons for standard industrial rate.</t>
  </si>
  <si>
    <t>There are volume discounts for high water users.</t>
  </si>
  <si>
    <t xml:space="preserve">                                                                               
Water Service Provider Contact
</t>
  </si>
  <si>
    <t xml:space="preserve">Water Company Name </t>
  </si>
  <si>
    <t>Milwaukee Water Works</t>
  </si>
  <si>
    <t>Water Contact Name</t>
  </si>
  <si>
    <t>Karl Rohrback</t>
  </si>
  <si>
    <t>Karl Rohrbach</t>
  </si>
  <si>
    <t>Water Provider Phone #</t>
  </si>
  <si>
    <t>414-286-8167</t>
  </si>
  <si>
    <t>Water Provider Email</t>
  </si>
  <si>
    <t>karl.s.rohrbach@milwaukee.gov</t>
  </si>
  <si>
    <t>Water Agreement/Contract Information</t>
  </si>
  <si>
    <t xml:space="preserve">Does the water provider purchase capacity from another provider? </t>
  </si>
  <si>
    <t>If yes, who is the water capacity purchased from?</t>
  </si>
  <si>
    <t>How much water capacity is purchased on average annually (MGD)?</t>
  </si>
  <si>
    <t>When does your current water agreement expire?</t>
  </si>
  <si>
    <t>Water System Information</t>
  </si>
  <si>
    <t>Name of water treatment plant serving the property</t>
  </si>
  <si>
    <t>Milwaukee Metropolitan Sewerage District (MMSD)</t>
  </si>
  <si>
    <t>Owner/operator of water treatment plant</t>
  </si>
  <si>
    <t>MMSD/Veolia Water</t>
  </si>
  <si>
    <t>Distance to the property (miles) - Water System</t>
  </si>
  <si>
    <t>Total permitted capacity (MGD)  - Water System</t>
  </si>
  <si>
    <t>From lake michigan - 100 MGD current. Can go up to 200MGD</t>
  </si>
  <si>
    <t>Allocated capacity (MGD)  - Water System</t>
  </si>
  <si>
    <t>Average utilization (MGD)  - Water System</t>
  </si>
  <si>
    <t>Peak utilization (MGD)  - Water System</t>
  </si>
  <si>
    <t>estimate</t>
  </si>
  <si>
    <t>Excess capacity (MGD)  - Water System</t>
  </si>
  <si>
    <t>Are there any other encumbrances including any known requests for additional capacity to the water system capacity?</t>
  </si>
  <si>
    <t>Identify any planned upgrades to the water system, including the schedule and the source of funding for the project.</t>
  </si>
  <si>
    <t>New storm sewer improvements are currently underway in the area.</t>
  </si>
  <si>
    <t>UTILITIES - Wastewater</t>
  </si>
  <si>
    <r>
      <rPr>
        <b/>
        <sz val="10"/>
        <rFont val="Arial"/>
        <family val="2"/>
      </rPr>
      <t>Wastewater Infrastructure:</t>
    </r>
    <r>
      <rPr>
        <sz val="10"/>
        <rFont val="Arial"/>
        <family val="2"/>
      </rPr>
      <t xml:space="preserve">
</t>
    </r>
    <r>
      <rPr>
        <i/>
        <sz val="11"/>
        <color rgb="FFFF0000"/>
        <rFont val="Calibri"/>
        <family val="2"/>
        <scheme val="minor"/>
      </rPr>
      <t xml:space="preserve">The site should be served or be able to be by a public wastewater system. 
</t>
    </r>
  </si>
  <si>
    <t>Wastewater Line - Distance to nearest line (feet)</t>
  </si>
  <si>
    <t>There are multiple lines that serve the site.  They are located on and adjacent to the site.</t>
  </si>
  <si>
    <t>Wastewater Line Size (inches)</t>
  </si>
  <si>
    <t xml:space="preserve">12" and 8" sanitary in hopkins. Multiple large combined sewer lines in hopkins and Townsend as well. Some of the larger lines in Hopkins are relief sewers. Current infrastructure improvements are part of MMSD collector system for wet weather system. </t>
  </si>
  <si>
    <t>Wastewater Line Type</t>
  </si>
  <si>
    <t>Force Main</t>
  </si>
  <si>
    <t xml:space="preserve">Describe Wastewater line location </t>
  </si>
  <si>
    <t>T</t>
  </si>
  <si>
    <t>Total Wastewater Line Capacity (MGD)</t>
  </si>
  <si>
    <t>12" line -
Permitted and available: hydraulic capacity 2.5 cfs or 3.8 MGD
8" line -
Permitted and available: hydraulic capacity 1.13 cfs or 1.74 MGD
Collective flow allowance: 12' and 8" line has a flow allocation for 117,000 GPD.</t>
  </si>
  <si>
    <t>Excess Wastewater Line Capacity (MGD) of the line Serving the Site</t>
  </si>
  <si>
    <t xml:space="preserve">117000 allocated flow capacity from MMSD btwen 12 and 8" lines. </t>
  </si>
  <si>
    <t xml:space="preserve">List available existing capacity (MGD) </t>
  </si>
  <si>
    <t>Describe the improvements and associated costs required to provide the existing capacity to the site. (Wastewater)</t>
  </si>
  <si>
    <t>Please provide cost estimates and improvement descriptions for the capacity selected can be provided currently.</t>
  </si>
  <si>
    <t>Indicate what approximate capacity (MGD) range could be achieved within 12 months (assuming reasonable improvements). Please consider both line and system capacities. (Wastewater)</t>
  </si>
  <si>
    <t>[Wastewater Treatment System Capacity]</t>
  </si>
  <si>
    <t>Comments regarding the capacity range that could be reasonably achieved within 12 months.</t>
  </si>
  <si>
    <t>Describe the improvements and associated costs required to provide the capacity range indicated as possible within 12 months. Please consider both line and system capacities. (Wastewater)</t>
  </si>
  <si>
    <t>Please provide cost estimates and improvement descriptions for the capacity selected can be reasonably achieved within 12 months.</t>
  </si>
  <si>
    <t>Indicate what approximate capacity (MGD) range could be achieved within 24 months (assuming reasonable improvements). Please consider both line and system capacities.  (Wastewater)</t>
  </si>
  <si>
    <t>Comments regarding the capacity range that could be reasonably achieved within 24 months.</t>
  </si>
  <si>
    <t>Describe the improvements and associated costs required to provide the capacity range indicated as possible within 24 months.  (Wastewater)</t>
  </si>
  <si>
    <t>Please provide cost and improvement descriptions estimates for the capacity selected can be reasonably achieved within 24 months.</t>
  </si>
  <si>
    <t>Indicate what approximate capacity (MGD) range could be achieved within 36 months (assuming reasonable improvements). Please consider both line and system capacities. (Wastewater)</t>
  </si>
  <si>
    <t>Comments regarding the capacity range that could be reasonably achieved within 36 months.</t>
  </si>
  <si>
    <t>Describe the improvements and associated costs required to provide the capacity range indicated as possible within 36 months.  Please consider both line and system capacities. (Wastewater)</t>
  </si>
  <si>
    <t>Please provide cost estimates and improvement descriptions for the capacity selected can be reasonably achieved within 36 months.</t>
  </si>
  <si>
    <t>Are rights-of-way, easements, etc. required to construct the Wastewater extension?</t>
  </si>
  <si>
    <t>Easements will be required on private property and notification to the City will be required in the Public ROW</t>
  </si>
  <si>
    <t>Greywater</t>
  </si>
  <si>
    <t xml:space="preserve">Describe greywater options available, including capacities available. </t>
  </si>
  <si>
    <t>Please provide a preliminary "all-in" wastewater rate estimate per 1,000 gallons for standard industrial rate.</t>
  </si>
  <si>
    <t xml:space="preserve">Please provide all-in rate per 1,000 gallons (inclusive of fees, tariffs, etc.) - not a monthly bill amount.  Please include any notes and assumptions here.  </t>
  </si>
  <si>
    <t xml:space="preserve">                                                                               
Wastewater Service Provider Contact
</t>
  </si>
  <si>
    <t xml:space="preserve">Wastewater Company Name </t>
  </si>
  <si>
    <t>MMSD</t>
  </si>
  <si>
    <t>Wastewater Contact Name</t>
  </si>
  <si>
    <t>Dave Deringer</t>
  </si>
  <si>
    <t>Wastewater Provider Phone #</t>
  </si>
  <si>
    <t>414-225-2254</t>
  </si>
  <si>
    <t>Wastewater Provider Email</t>
  </si>
  <si>
    <t>Wastewater Agreement/Contract Information</t>
  </si>
  <si>
    <t>Does the wastewater provider purchase capacity from another provider?</t>
  </si>
  <si>
    <t>If yes, who is capacity purchased from?</t>
  </si>
  <si>
    <t>How much capacity is purchased on average annually (MGD)?</t>
  </si>
  <si>
    <t>When does your current wastewater agreement expire?</t>
  </si>
  <si>
    <t>Wastewater System Information</t>
  </si>
  <si>
    <t>Name of wastewater treatment plant serving the property</t>
  </si>
  <si>
    <t>Owner/Operator of wastewater treatment plant</t>
  </si>
  <si>
    <t>Permit expiration date of the treatment plant</t>
  </si>
  <si>
    <t>Distance to the property (miles)</t>
  </si>
  <si>
    <t>Total permitted capacity (MGD)</t>
  </si>
  <si>
    <t>Allocated capacity (MGD)</t>
  </si>
  <si>
    <t>Average utilization (MGD)</t>
  </si>
  <si>
    <t>Peak utilization (MGD)</t>
  </si>
  <si>
    <t>Excess capacity (MGD)</t>
  </si>
  <si>
    <t>Are there any other encumbrances including any known requests for additional capacity to the wastewater system capacity?</t>
  </si>
  <si>
    <t>Identify any planned upgrades to the wastewater system, including the schedule and the source of funding source for the project.</t>
  </si>
  <si>
    <t>MMSD and the City of Milwaukee are upgrading both sanitary and storm sewer infrastructure in the area</t>
  </si>
  <si>
    <t>UTILITIES - Fiber</t>
  </si>
  <si>
    <r>
      <t xml:space="preserve">Fiber Infrastructure
</t>
    </r>
    <r>
      <rPr>
        <i/>
        <sz val="11"/>
        <color rgb="FFFF0000"/>
        <rFont val="Calibri"/>
        <family val="2"/>
        <scheme val="minor"/>
      </rPr>
      <t>The site should be served or be able to be served by fiber telecommunications infrastructure.</t>
    </r>
  </si>
  <si>
    <t>Is fiber available at the property?</t>
  </si>
  <si>
    <t>Multiple locations - Adjacent businesses utilize fiber</t>
  </si>
  <si>
    <t>Is dark fiber available at the property?</t>
  </si>
  <si>
    <t>The City of Milwaukee maintains dark fiber and has a Dept. of Public Works facility within the business park.</t>
  </si>
  <si>
    <t>Distance (feet) to the nearest telecommunications infrastructure</t>
  </si>
  <si>
    <t>Stubbed into new entrance at the site.</t>
  </si>
  <si>
    <t>Fiber location</t>
  </si>
  <si>
    <t>Aerial</t>
  </si>
  <si>
    <t>Timeline to Serve (months)</t>
  </si>
  <si>
    <t>Additional comments/ description of services available.</t>
  </si>
  <si>
    <t xml:space="preserve">T1 available </t>
  </si>
  <si>
    <t>Service Provider</t>
  </si>
  <si>
    <t>Time Warner &amp; AT&amp;T</t>
  </si>
  <si>
    <t>Two providers</t>
  </si>
  <si>
    <t>TAXES</t>
  </si>
  <si>
    <t xml:space="preserve">Property Taxes (Effective Rate)
</t>
  </si>
  <si>
    <t>Real property tax rate broken out by taxing entities at location</t>
  </si>
  <si>
    <t>[0.00%]</t>
  </si>
  <si>
    <t xml:space="preserve">The property tax bill includes:  City of Milwaukee, Milwaukee Metropolitan Sewerage District, Milwaukee Public School District, Milwaukee Area Technical College, and Milwaukee County
</t>
  </si>
  <si>
    <t>Personal property tax rate broken out by taxing entities at location</t>
  </si>
  <si>
    <t>Real property tax assessment ratio, if any</t>
  </si>
  <si>
    <t>Specify ratio for commercial/industrial and if ratio varies between real and personal property</t>
  </si>
  <si>
    <t>Personal property tax assessment ratios, if any</t>
  </si>
  <si>
    <t>Frequency of property tax assessments</t>
  </si>
  <si>
    <t>Most are done annually or every 5 years</t>
  </si>
  <si>
    <t>Real Property Tax Effective Rate</t>
  </si>
  <si>
    <t>Personal Property Tax Effective Rate</t>
  </si>
  <si>
    <t>Sales Tax at Location</t>
  </si>
  <si>
    <t>State sales tax rate</t>
  </si>
  <si>
    <t>Note if rates vary based on type of expenditures (i.e., M&amp;E v TPP)</t>
  </si>
  <si>
    <t>Total local sales tax rate 
(city+county+school)</t>
  </si>
  <si>
    <t>Is M&amp;E subject to Sales Tax?</t>
  </si>
  <si>
    <t>[Yes/No]</t>
  </si>
  <si>
    <t>If yes, list M&amp;E Sales Tax rate?</t>
  </si>
  <si>
    <t>Are construction materials subject to sales tax?</t>
  </si>
  <si>
    <t>If yes, list construction materials sales tax rate?</t>
  </si>
  <si>
    <t>Other Taxes</t>
  </si>
  <si>
    <t>Inventory Tax at location</t>
  </si>
  <si>
    <t>If yes, please describe any exemptions</t>
  </si>
  <si>
    <t>Any additional applicable local taxes</t>
  </si>
  <si>
    <t>E.g.: Local Business Occupational Tax</t>
  </si>
  <si>
    <t>If yes, please describe.</t>
  </si>
  <si>
    <t>Primary</t>
  </si>
  <si>
    <t>Secondary</t>
  </si>
  <si>
    <t>Tertiary</t>
  </si>
  <si>
    <t>HelperID</t>
  </si>
  <si>
    <t>Response</t>
  </si>
  <si>
    <t>Notes</t>
  </si>
  <si>
    <t>Attachments</t>
  </si>
  <si>
    <t>Asking Price Per Acre (If negotiable, please provide either market price, or recent comparable)</t>
  </si>
  <si>
    <t>Easements</t>
  </si>
  <si>
    <t>Wetlands</t>
  </si>
  <si>
    <t>Electric Infrastructure</t>
  </si>
  <si>
    <t>Indicate what approximate capacity (MW) range could be achieved within 30 months (assuming reasonable improvements).</t>
  </si>
  <si>
    <t xml:space="preserve">If electric improvements are required to serve the site, provide a description of those improvements and costs. </t>
  </si>
  <si>
    <t xml:space="preserve">If electric improvements are required to serve the site, provide an estimate of the timeline required to provide these improvements for the service range listed above. </t>
  </si>
  <si>
    <t>Are rights-of-way, easements, etc. required to construct the extension?</t>
  </si>
  <si>
    <t xml:space="preserve">Electric Provider Phone </t>
  </si>
  <si>
    <t>Natural Gas</t>
  </si>
  <si>
    <t>Indicate what approximate capacity (MCFH) range could be achieved within 24 months (assuming reasonable improvements).</t>
  </si>
  <si>
    <t xml:space="preserve">If natural gas improvements are required to serve the site, provide a description of those improvements and costs. </t>
  </si>
  <si>
    <t xml:space="preserve">If natural gas improvements are required to serve the site, provide an estimate of the timeline required to provide these improvements for the service range listed above. </t>
  </si>
  <si>
    <t xml:space="preserve">Natural Gas Provider Phone </t>
  </si>
  <si>
    <t>Water Infrastructure</t>
  </si>
  <si>
    <t>Name of Water Treatment Plant</t>
  </si>
  <si>
    <t>Total Capacity (MGD) of the water treatment system</t>
  </si>
  <si>
    <t>Excess Capacity (MGD) of the water treatment system</t>
  </si>
  <si>
    <t>Indicate what approximate capacity (MGD) range could be achieved within 24 months (assuming reasonable improvements).</t>
  </si>
  <si>
    <t xml:space="preserve">If water improvements are required to serve the site, provide a description of those improvements and costs. </t>
  </si>
  <si>
    <t xml:space="preserve">If water improvements are required to serve the site, provide an estimate of the timeline required to provide these improvements for the service range listed above. </t>
  </si>
  <si>
    <t xml:space="preserve">Water Provider Phone </t>
  </si>
  <si>
    <t>Wastewater Infrastructure</t>
  </si>
  <si>
    <t>Name of Wastewater Treatment Plant</t>
  </si>
  <si>
    <t>Excess Capacity (MGD) of the wastewater treatment system</t>
  </si>
  <si>
    <t xml:space="preserve">If wastewater improvements are required to serve the site, provide a description of those improvements and costs. </t>
  </si>
  <si>
    <t xml:space="preserve">If wastewater improvements are required to serve the site, provide an estimate of the timeline required to provide these improvements for the service range listed above. </t>
  </si>
  <si>
    <t xml:space="preserve">Wastewater Provider Phone </t>
  </si>
  <si>
    <t>Fiber</t>
  </si>
  <si>
    <t>If yes, please describe</t>
  </si>
  <si>
    <t>Developer/Broker Contact Information
(if applicable)</t>
  </si>
  <si>
    <t>Describe any outdoor storage restrictions for the property</t>
  </si>
  <si>
    <t xml:space="preserve">Electric Provider
</t>
  </si>
  <si>
    <t>Natural Gas Infrastructure</t>
  </si>
  <si>
    <t xml:space="preserve">Natural Gas Provider
</t>
  </si>
  <si>
    <t xml:space="preserve">Water Provider
</t>
  </si>
  <si>
    <t xml:space="preserve">Wastewater Provider
</t>
  </si>
  <si>
    <t>Fiber Infrastructure</t>
  </si>
  <si>
    <t>ADDITIONAL COMMENTARY 
(IF NEEDED)</t>
  </si>
  <si>
    <t xml:space="preserve">ADDITIONAL COMMENTARY </t>
  </si>
  <si>
    <t>Barge Access</t>
  </si>
  <si>
    <t>Barge Access Available On Site?</t>
  </si>
  <si>
    <t>Yes/No</t>
  </si>
  <si>
    <t>removed for addendum</t>
  </si>
  <si>
    <t xml:space="preserve">If not, distance and description of nearest barge access </t>
  </si>
  <si>
    <t>Port Access</t>
  </si>
  <si>
    <t xml:space="preserve">Nearest Major Port </t>
  </si>
  <si>
    <t>UTILITIES - Industrial Gases</t>
  </si>
  <si>
    <t>[reserved]</t>
  </si>
  <si>
    <t>Hydrogen</t>
  </si>
  <si>
    <t>Oxygen</t>
  </si>
  <si>
    <t>Nitrogen</t>
  </si>
  <si>
    <t xml:space="preserve">List for infrastructure that will serve the site. </t>
  </si>
  <si>
    <t>Transmission Line Size (inches)</t>
  </si>
  <si>
    <t xml:space="preserve">Describe the transmission line location </t>
  </si>
  <si>
    <t>List for infrastructure that will serve the site. Include direction, any encumbrances between the site and the line, and any infrastructure the line may parallel.</t>
  </si>
  <si>
    <t>Add additional rail questions</t>
  </si>
  <si>
    <t>Add regional airport questions.</t>
  </si>
  <si>
    <t>DD</t>
  </si>
  <si>
    <t>Rail</t>
  </si>
  <si>
    <t>Wastewater</t>
  </si>
  <si>
    <t>telecom</t>
  </si>
  <si>
    <t>RE transaction</t>
  </si>
  <si>
    <t>JD Letter</t>
  </si>
  <si>
    <t>Multi-Tenant/Single Tenant</t>
  </si>
  <si>
    <t>Construction Status</t>
  </si>
  <si>
    <t>[Sale/Lease/Other]</t>
  </si>
  <si>
    <t>Air Quality</t>
  </si>
  <si>
    <t>Electric Capacity</t>
  </si>
  <si>
    <t>Natural Gas Capacity</t>
  </si>
  <si>
    <t>Water Capacity</t>
  </si>
  <si>
    <t>Wastewater Capacity</t>
  </si>
  <si>
    <t>Agriculture</t>
  </si>
  <si>
    <t>Gravity</t>
  </si>
  <si>
    <t>Not requested</t>
  </si>
  <si>
    <t>Multi-Tenant</t>
  </si>
  <si>
    <t>Constructions has not started</t>
  </si>
  <si>
    <t xml:space="preserve">Sale </t>
  </si>
  <si>
    <t>Greenfield Site</t>
  </si>
  <si>
    <t>Unincorporated</t>
  </si>
  <si>
    <t>Private</t>
  </si>
  <si>
    <t>Rectangular</t>
  </si>
  <si>
    <t>In Attainment</t>
  </si>
  <si>
    <t>Less than 1.5 MW</t>
  </si>
  <si>
    <t>Less than 15 mcf per hour</t>
  </si>
  <si>
    <t>Less than 0.1 MGD</t>
  </si>
  <si>
    <t>Less than .075 MGD</t>
  </si>
  <si>
    <t>Residential</t>
  </si>
  <si>
    <t>In Process</t>
  </si>
  <si>
    <t>Shortline</t>
  </si>
  <si>
    <t>Underground</t>
  </si>
  <si>
    <t>Lease</t>
  </si>
  <si>
    <t>Request Submitted</t>
  </si>
  <si>
    <t>Single Tenant</t>
  </si>
  <si>
    <t>Under Construction</t>
  </si>
  <si>
    <t>Public &amp; Private</t>
  </si>
  <si>
    <t>Square</t>
  </si>
  <si>
    <t>Gently Rolling</t>
  </si>
  <si>
    <t>1.5 - 5 MW</t>
  </si>
  <si>
    <t>15 - 24 mcf per hour</t>
  </si>
  <si>
    <t>0.1 - 0.25 MGD</t>
  </si>
  <si>
    <t>0.075 - 0.2 MGD</t>
  </si>
  <si>
    <t>Unknown</t>
  </si>
  <si>
    <t>Commercial</t>
  </si>
  <si>
    <t>Not Applicable</t>
  </si>
  <si>
    <t>Not applicable</t>
  </si>
  <si>
    <t>Sale or Lease</t>
  </si>
  <si>
    <t>Request Approved</t>
  </si>
  <si>
    <t>Other</t>
  </si>
  <si>
    <t>Construction Complete</t>
  </si>
  <si>
    <t>Sale or Lease Options Available</t>
  </si>
  <si>
    <t>Existing Building</t>
  </si>
  <si>
    <t>Moderate Topography</t>
  </si>
  <si>
    <t>5 - 10 MW</t>
  </si>
  <si>
    <t>25 - 49 mcf per hour</t>
  </si>
  <si>
    <t>0.25 - .5 MGD</t>
  </si>
  <si>
    <t>0.2 - 0.4 MGD</t>
  </si>
  <si>
    <t>Feasible</t>
  </si>
  <si>
    <t>Light Industrial</t>
  </si>
  <si>
    <t>Build to Suit</t>
  </si>
  <si>
    <t>Speculative Building - Planned</t>
  </si>
  <si>
    <t>Steep</t>
  </si>
  <si>
    <t>Partial non-attainment</t>
  </si>
  <si>
    <t>10 - 20 MW</t>
  </si>
  <si>
    <t>50 - 99 mcf per hour</t>
  </si>
  <si>
    <t>0.5 - 0.8 MGD</t>
  </si>
  <si>
    <t>0.4 - 0.6 MGD</t>
  </si>
  <si>
    <t>Speculative Building - Construction In Progress</t>
  </si>
  <si>
    <t>Severe</t>
  </si>
  <si>
    <t>0.8+ MGD</t>
  </si>
  <si>
    <t>0.6+ MGD</t>
  </si>
  <si>
    <t>Mixed Use/Planned Development</t>
  </si>
  <si>
    <t>Mixed Use/Planned Development - No Industrial Allowed</t>
  </si>
  <si>
    <t>Mixed Use/Planned Development - Light Industrial Allowed</t>
  </si>
  <si>
    <t>Mixed Use/Planned Development - Heavy Industrial Allowed</t>
  </si>
  <si>
    <t>No Zoning</t>
  </si>
  <si>
    <t>Less than 100000 GPD</t>
  </si>
  <si>
    <t>Less than 75000 GPD</t>
  </si>
  <si>
    <t>100000 - 250000 GPD</t>
  </si>
  <si>
    <t>75000 - 200000 GPD</t>
  </si>
  <si>
    <t>250000 - 500000 GPD</t>
  </si>
  <si>
    <t>200000 - 400000 GPD</t>
  </si>
  <si>
    <t>500000 - 800000 GPD</t>
  </si>
  <si>
    <t>400000 - 600000 GPD</t>
  </si>
  <si>
    <t>800000+ MGD</t>
  </si>
  <si>
    <t>600000+ MGD</t>
  </si>
  <si>
    <t>Existing Building with Rail Access</t>
  </si>
  <si>
    <t>Existing Building without Rail Access</t>
  </si>
  <si>
    <t>Greenfield Site with Rail</t>
  </si>
  <si>
    <t>Greenfield Site without Rail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</si>
</sst>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0.000"/>
    <numFmt numFmtId="166" formatCode="&quot;$&quot;#,##0.00"/>
    <numFmt numFmtId="167" formatCode="&quot;$&quot;#,##0.000"/>
    <numFmt numFmtId="168" formatCode="0.000000"/>
    <numFmt numFmtId="169" formatCode="0.0000%"/>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6"/>
      <color theme="1"/>
      <name val="Calibri"/>
      <family val="2"/>
      <scheme val="minor"/>
    </font>
    <font>
      <sz val="14"/>
      <color theme="1"/>
      <name val="Calibri"/>
      <family val="2"/>
      <scheme val="minor"/>
    </font>
    <font>
      <sz val="14"/>
      <color rgb="FFFF0000"/>
      <name val="Calibri"/>
      <family val="2"/>
      <scheme val="minor"/>
    </font>
    <font>
      <b/>
      <sz val="12"/>
      <color theme="0"/>
      <name val="Calibri"/>
      <family val="2"/>
      <scheme val="minor"/>
    </font>
    <font>
      <b/>
      <sz val="12"/>
      <name val="Calibri"/>
      <family val="2"/>
      <scheme val="minor"/>
    </font>
    <font>
      <sz val="11"/>
      <name val="Calibri"/>
      <family val="2"/>
      <scheme val="minor"/>
    </font>
    <font>
      <b/>
      <sz val="11"/>
      <name val="Calibri"/>
      <family val="2"/>
      <scheme val="minor"/>
    </font>
    <font>
      <b/>
      <u/>
      <sz val="11"/>
      <color theme="1"/>
      <name val="Calibri"/>
      <family val="2"/>
      <scheme val="minor"/>
    </font>
    <font>
      <sz val="12"/>
      <name val="Calibri"/>
      <family val="2"/>
      <scheme val="minor"/>
    </font>
    <font>
      <sz val="10"/>
      <name val="Arial"/>
      <family val="2"/>
    </font>
    <font>
      <u/>
      <sz val="7.5"/>
      <color indexed="12"/>
      <name val="Arial"/>
      <family val="2"/>
    </font>
    <font>
      <sz val="10"/>
      <color rgb="FFFF0000"/>
      <name val="Arial"/>
      <family val="2"/>
    </font>
    <font>
      <sz val="10"/>
      <color theme="1"/>
      <name val="Calibri"/>
      <family val="2"/>
      <scheme val="minor"/>
    </font>
    <font>
      <b/>
      <sz val="10"/>
      <name val="Arial"/>
      <family val="2"/>
    </font>
    <font>
      <sz val="11"/>
      <color theme="1" tint="0.34998626667073579"/>
      <name val="Calibri"/>
      <family val="2"/>
      <scheme val="minor"/>
    </font>
    <font>
      <sz val="10"/>
      <color theme="1" tint="0.34998626667073579"/>
      <name val="Arial"/>
      <family val="2"/>
    </font>
    <font>
      <b/>
      <sz val="22"/>
      <color theme="0"/>
      <name val="Calibri"/>
      <family val="2"/>
      <scheme val="minor"/>
    </font>
    <font>
      <i/>
      <sz val="11"/>
      <color theme="1"/>
      <name val="Calibri"/>
      <family val="2"/>
      <scheme val="minor"/>
    </font>
    <font>
      <i/>
      <sz val="11"/>
      <color rgb="FFFF0000"/>
      <name val="Calibri"/>
      <family val="2"/>
      <scheme val="minor"/>
    </font>
    <font>
      <sz val="10"/>
      <color theme="1"/>
      <name val="Arial"/>
      <family val="2"/>
    </font>
    <font>
      <u/>
      <sz val="10"/>
      <color theme="10"/>
      <name val="Arial"/>
      <family val="2"/>
    </font>
  </fonts>
  <fills count="11">
    <fill>
      <patternFill patternType="none"/>
    </fill>
    <fill>
      <patternFill patternType="gray125"/>
    </fill>
    <fill>
      <patternFill patternType="solid">
        <fgColor rgb="FFFFFFCC"/>
        <bgColor indexed="64"/>
      </patternFill>
    </fill>
    <fill>
      <patternFill patternType="solid">
        <fgColor rgb="FF00337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7030A0"/>
        <bgColor indexed="64"/>
      </patternFill>
    </fill>
    <fill>
      <patternFill patternType="solid">
        <fgColor theme="0" tint="-0.249977111117893"/>
        <bgColor indexed="64"/>
      </patternFill>
    </fill>
  </fills>
  <borders count="21">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style="thin">
        <color indexed="64"/>
      </top>
      <bottom style="thin">
        <color indexed="64"/>
      </bottom>
      <diagonal/>
    </border>
    <border>
      <left style="thin">
        <color theme="0" tint="-0.249977111117893"/>
      </left>
      <right style="thin">
        <color theme="0" tint="-0.249977111117893"/>
      </right>
      <top style="thin">
        <color indexed="64"/>
      </top>
      <bottom/>
      <diagonal/>
    </border>
    <border>
      <left style="thin">
        <color indexed="64"/>
      </left>
      <right style="thin">
        <color theme="0" tint="-0.249977111117893"/>
      </right>
      <top style="thin">
        <color indexed="64"/>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0" tint="-0.249977111117893"/>
      </left>
      <right style="thin">
        <color theme="0" tint="-0.249977111117893"/>
      </right>
      <top/>
      <bottom style="thin">
        <color indexed="64"/>
      </bottom>
      <diagonal/>
    </border>
    <border>
      <left/>
      <right/>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right style="thin">
        <color theme="0" tint="-0.249977111117893"/>
      </right>
      <top style="thin">
        <color theme="0" tint="-0.249977111117893"/>
      </top>
      <bottom style="thin">
        <color theme="0" tint="-0.249977111117893"/>
      </bottom>
      <diagonal/>
    </border>
    <border>
      <left/>
      <right style="thin">
        <color theme="0" tint="-0.249977111117893"/>
      </right>
      <top style="thin">
        <color indexed="64"/>
      </top>
      <bottom/>
      <diagonal/>
    </border>
    <border>
      <left/>
      <right style="thin">
        <color theme="0" tint="-0.249977111117893"/>
      </right>
      <top/>
      <bottom/>
      <diagonal/>
    </border>
    <border>
      <left style="thin">
        <color theme="0" tint="-0.249977111117893"/>
      </left>
      <right/>
      <top/>
      <bottom/>
      <diagonal/>
    </border>
    <border>
      <left style="thin">
        <color theme="0" tint="-0.249977111117893"/>
      </left>
      <right/>
      <top/>
      <bottom style="thin">
        <color theme="0" tint="-0.249977111117893"/>
      </bottom>
      <diagonal/>
    </border>
    <border>
      <left style="medium">
        <color theme="0" tint="-0.249977111117893"/>
      </left>
      <right style="thin">
        <color theme="0" tint="-0.249977111117893"/>
      </right>
      <top style="thin">
        <color theme="0" tint="-0.249977111117893"/>
      </top>
      <bottom/>
      <diagonal/>
    </border>
  </borders>
  <cellStyleXfs count="8">
    <xf numFmtId="0" fontId="0" fillId="0" borderId="0"/>
    <xf numFmtId="9" fontId="17" fillId="0" borderId="0" applyFont="0" applyFill="0" applyBorder="0" applyAlignment="0" applyProtection="0"/>
    <xf numFmtId="0" fontId="5" fillId="0" borderId="0"/>
    <xf numFmtId="0" fontId="4" fillId="0" borderId="0"/>
    <xf numFmtId="0" fontId="17" fillId="0" borderId="0"/>
    <xf numFmtId="0" fontId="18" fillId="0" borderId="0" applyNumberFormat="0" applyFill="0" applyBorder="0" applyAlignment="0" applyProtection="0">
      <alignment vertical="top"/>
      <protection locked="0"/>
    </xf>
    <xf numFmtId="0" fontId="3" fillId="0" borderId="0"/>
    <xf numFmtId="0" fontId="28" fillId="0" borderId="0" applyNumberFormat="0" applyFill="0" applyBorder="0" applyAlignment="0" applyProtection="0"/>
  </cellStyleXfs>
  <cellXfs count="207">
    <xf numFmtId="0" fontId="0" fillId="0" borderId="0" xfId="0"/>
    <xf numFmtId="0" fontId="5" fillId="0" borderId="0" xfId="2" applyAlignment="1" applyProtection="1">
      <alignment vertical="center"/>
      <protection locked="0"/>
    </xf>
    <xf numFmtId="0" fontId="5" fillId="0" borderId="0" xfId="2" applyAlignment="1" applyProtection="1">
      <alignment horizontal="center" wrapText="1"/>
      <protection locked="0"/>
    </xf>
    <xf numFmtId="0" fontId="5" fillId="6" borderId="0" xfId="2" applyFill="1" applyAlignment="1" applyProtection="1">
      <alignment vertical="center"/>
      <protection locked="0"/>
    </xf>
    <xf numFmtId="0" fontId="0" fillId="6" borderId="0" xfId="0" applyFill="1"/>
    <xf numFmtId="0" fontId="5" fillId="6" borderId="0" xfId="2" applyFill="1" applyAlignment="1" applyProtection="1">
      <alignment horizontal="center" wrapText="1"/>
      <protection locked="0"/>
    </xf>
    <xf numFmtId="0" fontId="17" fillId="6" borderId="0" xfId="0" applyFont="1" applyFill="1"/>
    <xf numFmtId="0" fontId="6" fillId="2" borderId="1" xfId="2" applyFont="1" applyFill="1" applyBorder="1" applyAlignment="1" applyProtection="1">
      <alignment horizontal="center" vertical="center" wrapText="1"/>
      <protection locked="0"/>
    </xf>
    <xf numFmtId="0" fontId="13" fillId="0" borderId="1" xfId="0" applyFont="1" applyBorder="1" applyAlignment="1">
      <alignment horizontal="left" vertical="center" wrapText="1"/>
    </xf>
    <xf numFmtId="165" fontId="6" fillId="2" borderId="1" xfId="2" applyNumberFormat="1" applyFont="1" applyFill="1" applyBorder="1" applyAlignment="1" applyProtection="1">
      <alignment horizontal="center" vertical="center" wrapText="1"/>
      <protection locked="0"/>
    </xf>
    <xf numFmtId="164" fontId="6" fillId="2" borderId="1" xfId="1" applyNumberFormat="1" applyFont="1" applyFill="1" applyBorder="1" applyAlignment="1" applyProtection="1">
      <alignment horizontal="center" vertical="center" wrapText="1"/>
      <protection locked="0"/>
    </xf>
    <xf numFmtId="166" fontId="6" fillId="2" borderId="1" xfId="2" applyNumberFormat="1" applyFont="1" applyFill="1" applyBorder="1" applyAlignment="1" applyProtection="1">
      <alignment horizontal="center" vertical="center" wrapText="1"/>
      <protection locked="0"/>
    </xf>
    <xf numFmtId="0" fontId="19" fillId="6" borderId="0" xfId="0" applyFont="1" applyFill="1"/>
    <xf numFmtId="0" fontId="20" fillId="8" borderId="0" xfId="0" applyFont="1" applyFill="1"/>
    <xf numFmtId="0" fontId="21" fillId="0" borderId="0" xfId="0" applyFont="1"/>
    <xf numFmtId="0" fontId="17" fillId="0" borderId="0" xfId="0" applyFont="1"/>
    <xf numFmtId="0" fontId="5" fillId="0" borderId="0" xfId="2" applyProtection="1">
      <protection locked="0"/>
    </xf>
    <xf numFmtId="0" fontId="14" fillId="0" borderId="0" xfId="2" applyFont="1" applyAlignment="1" applyProtection="1">
      <alignment horizontal="center"/>
      <protection locked="0"/>
    </xf>
    <xf numFmtId="0" fontId="13" fillId="0" borderId="0" xfId="2" applyFont="1" applyAlignment="1" applyProtection="1">
      <alignment horizontal="center"/>
      <protection locked="0"/>
    </xf>
    <xf numFmtId="0" fontId="5" fillId="0" borderId="0" xfId="2" applyAlignment="1" applyProtection="1">
      <alignment horizontal="center"/>
      <protection locked="0"/>
    </xf>
    <xf numFmtId="164" fontId="6" fillId="2" borderId="4" xfId="1" applyNumberFormat="1" applyFont="1" applyFill="1" applyBorder="1" applyAlignment="1" applyProtection="1">
      <alignment horizontal="center" vertical="center" wrapText="1"/>
      <protection locked="0"/>
    </xf>
    <xf numFmtId="0" fontId="6" fillId="2" borderId="4" xfId="2" applyFont="1" applyFill="1" applyBorder="1" applyAlignment="1" applyProtection="1">
      <alignment horizontal="center" vertical="center" wrapText="1"/>
      <protection locked="0"/>
    </xf>
    <xf numFmtId="0" fontId="12" fillId="4" borderId="7" xfId="2" applyFont="1" applyFill="1" applyBorder="1" applyAlignment="1">
      <alignment vertical="center" wrapText="1"/>
    </xf>
    <xf numFmtId="0" fontId="12" fillId="4" borderId="5" xfId="2" applyFont="1" applyFill="1" applyBorder="1" applyAlignment="1" applyProtection="1">
      <alignment horizontal="center" vertical="center" wrapText="1"/>
      <protection locked="0"/>
    </xf>
    <xf numFmtId="0" fontId="12" fillId="4" borderId="8" xfId="2" applyFont="1" applyFill="1" applyBorder="1" applyAlignment="1" applyProtection="1">
      <alignment horizontal="center" vertical="center" wrapText="1"/>
      <protection locked="0"/>
    </xf>
    <xf numFmtId="0" fontId="16" fillId="4" borderId="5" xfId="2" applyFont="1" applyFill="1" applyBorder="1" applyAlignment="1">
      <alignment vertical="center" wrapText="1"/>
    </xf>
    <xf numFmtId="0" fontId="12" fillId="4" borderId="7" xfId="2" applyFont="1" applyFill="1" applyBorder="1" applyAlignment="1">
      <alignment vertical="center"/>
    </xf>
    <xf numFmtId="0" fontId="16" fillId="4" borderId="5" xfId="2" applyFont="1" applyFill="1" applyBorder="1" applyAlignment="1">
      <alignment vertical="center"/>
    </xf>
    <xf numFmtId="0" fontId="12" fillId="4" borderId="5" xfId="2" applyFont="1" applyFill="1" applyBorder="1" applyAlignment="1" applyProtection="1">
      <alignment horizontal="center" vertical="center"/>
      <protection locked="0"/>
    </xf>
    <xf numFmtId="0" fontId="12" fillId="4" borderId="8" xfId="2" applyFont="1" applyFill="1" applyBorder="1" applyAlignment="1" applyProtection="1">
      <alignment horizontal="center" vertical="center"/>
      <protection locked="0"/>
    </xf>
    <xf numFmtId="0" fontId="6" fillId="2" borderId="1" xfId="2" applyFont="1" applyFill="1" applyBorder="1" applyAlignment="1" applyProtection="1">
      <alignment horizontal="center" vertical="center"/>
      <protection locked="0"/>
    </xf>
    <xf numFmtId="0" fontId="13" fillId="2" borderId="1" xfId="2" applyFont="1" applyFill="1" applyBorder="1" applyAlignment="1" applyProtection="1">
      <alignment horizontal="center" vertical="center"/>
      <protection locked="0"/>
    </xf>
    <xf numFmtId="2" fontId="6" fillId="2" borderId="1" xfId="2" applyNumberFormat="1" applyFont="1" applyFill="1" applyBorder="1" applyAlignment="1" applyProtection="1">
      <alignment horizontal="center" vertical="center"/>
      <protection locked="0"/>
    </xf>
    <xf numFmtId="0" fontId="22" fillId="2" borderId="4" xfId="2" applyFont="1" applyFill="1" applyBorder="1" applyAlignment="1" applyProtection="1">
      <alignment horizontal="center" vertical="center" wrapText="1"/>
      <protection locked="0"/>
    </xf>
    <xf numFmtId="0" fontId="22" fillId="2" borderId="1" xfId="2" applyFont="1" applyFill="1" applyBorder="1" applyAlignment="1" applyProtection="1">
      <alignment horizontal="center" vertical="center" wrapText="1"/>
      <protection locked="0"/>
    </xf>
    <xf numFmtId="0" fontId="22" fillId="2" borderId="2" xfId="2" applyFont="1" applyFill="1" applyBorder="1" applyAlignment="1" applyProtection="1">
      <alignment horizontal="center" vertical="center" wrapText="1"/>
      <protection locked="0"/>
    </xf>
    <xf numFmtId="164" fontId="22" fillId="2" borderId="4" xfId="1" applyNumberFormat="1" applyFont="1" applyFill="1" applyBorder="1" applyAlignment="1" applyProtection="1">
      <alignment horizontal="center" vertical="center" wrapText="1"/>
      <protection locked="0"/>
    </xf>
    <xf numFmtId="164" fontId="22" fillId="2" borderId="1" xfId="1" applyNumberFormat="1" applyFont="1" applyFill="1" applyBorder="1" applyAlignment="1" applyProtection="1">
      <alignment horizontal="center" vertical="center" wrapText="1"/>
      <protection locked="0"/>
    </xf>
    <xf numFmtId="164" fontId="22" fillId="2" borderId="2" xfId="1" applyNumberFormat="1" applyFont="1" applyFill="1" applyBorder="1" applyAlignment="1" applyProtection="1">
      <alignment horizontal="center" vertical="center" wrapText="1"/>
      <protection locked="0"/>
    </xf>
    <xf numFmtId="0" fontId="22" fillId="2" borderId="3" xfId="2" applyFont="1" applyFill="1" applyBorder="1" applyAlignment="1" applyProtection="1">
      <alignment horizontal="center" vertical="center" wrapText="1"/>
      <protection locked="0"/>
    </xf>
    <xf numFmtId="0" fontId="22" fillId="0" borderId="0" xfId="2" applyFont="1" applyAlignment="1" applyProtection="1">
      <alignment horizontal="center" wrapText="1"/>
      <protection locked="0"/>
    </xf>
    <xf numFmtId="0" fontId="22" fillId="6" borderId="0" xfId="2" applyFont="1" applyFill="1" applyAlignment="1" applyProtection="1">
      <alignment horizontal="center" wrapText="1"/>
      <protection locked="0"/>
    </xf>
    <xf numFmtId="0" fontId="16" fillId="4" borderId="5" xfId="2" applyFont="1" applyFill="1" applyBorder="1" applyAlignment="1">
      <alignment horizontal="left" vertical="center" wrapText="1"/>
    </xf>
    <xf numFmtId="0" fontId="5" fillId="6" borderId="0" xfId="2" applyFill="1" applyAlignment="1" applyProtection="1">
      <alignment horizontal="left" wrapText="1"/>
      <protection locked="0"/>
    </xf>
    <xf numFmtId="0" fontId="5" fillId="0" borderId="0" xfId="2" applyAlignment="1" applyProtection="1">
      <alignment horizontal="left" wrapText="1"/>
      <protection locked="0"/>
    </xf>
    <xf numFmtId="0" fontId="7" fillId="0" borderId="1" xfId="2" applyFont="1" applyBorder="1" applyAlignment="1">
      <alignment horizontal="left" vertical="center" wrapText="1"/>
    </xf>
    <xf numFmtId="0" fontId="7" fillId="0" borderId="2" xfId="2" applyFont="1" applyBorder="1" applyAlignment="1">
      <alignment horizontal="left" vertical="center" wrapText="1"/>
    </xf>
    <xf numFmtId="0" fontId="7" fillId="5" borderId="1" xfId="2" applyFont="1" applyFill="1" applyBorder="1" applyAlignment="1">
      <alignment horizontal="left" vertical="center" wrapText="1"/>
    </xf>
    <xf numFmtId="0" fontId="13" fillId="5" borderId="1" xfId="3" applyFont="1" applyFill="1" applyBorder="1" applyAlignment="1">
      <alignment horizontal="left" vertical="center" wrapText="1"/>
    </xf>
    <xf numFmtId="0" fontId="7" fillId="5" borderId="2" xfId="2" applyFont="1" applyFill="1" applyBorder="1" applyAlignment="1">
      <alignment horizontal="left" vertical="center" wrapText="1"/>
    </xf>
    <xf numFmtId="0" fontId="12" fillId="4" borderId="5" xfId="2" applyFont="1" applyFill="1" applyBorder="1" applyAlignment="1">
      <alignment horizontal="left" vertical="center" wrapText="1"/>
    </xf>
    <xf numFmtId="167" fontId="13" fillId="0" borderId="1" xfId="2" applyNumberFormat="1" applyFont="1" applyBorder="1" applyAlignment="1">
      <alignment horizontal="left" vertical="center" wrapText="1"/>
    </xf>
    <xf numFmtId="0" fontId="13" fillId="5" borderId="2" xfId="3" applyFont="1" applyFill="1" applyBorder="1" applyAlignment="1">
      <alignment horizontal="left" vertical="center" wrapText="1"/>
    </xf>
    <xf numFmtId="0" fontId="7" fillId="0" borderId="0" xfId="2" applyFont="1" applyProtection="1">
      <protection locked="0"/>
    </xf>
    <xf numFmtId="0" fontId="7" fillId="0" borderId="0" xfId="2" applyFont="1" applyAlignment="1" applyProtection="1">
      <alignment horizontal="center"/>
      <protection locked="0"/>
    </xf>
    <xf numFmtId="168" fontId="6" fillId="2" borderId="1" xfId="2" applyNumberFormat="1" applyFont="1" applyFill="1" applyBorder="1" applyAlignment="1" applyProtection="1">
      <alignment horizontal="center" vertical="center" wrapText="1"/>
      <protection locked="0"/>
    </xf>
    <xf numFmtId="0" fontId="12" fillId="4" borderId="9" xfId="2" applyFont="1" applyFill="1" applyBorder="1" applyAlignment="1" applyProtection="1">
      <alignment horizontal="left" vertical="center" wrapText="1"/>
      <protection locked="0"/>
    </xf>
    <xf numFmtId="0" fontId="11" fillId="3" borderId="2" xfId="2" applyFont="1" applyFill="1" applyBorder="1" applyAlignment="1" applyProtection="1">
      <alignment horizontal="center" vertical="center" wrapText="1"/>
      <protection locked="0"/>
    </xf>
    <xf numFmtId="0" fontId="11" fillId="3" borderId="1" xfId="2" applyFont="1" applyFill="1" applyBorder="1" applyAlignment="1" applyProtection="1">
      <alignment horizontal="center" vertical="center" wrapText="1"/>
      <protection locked="0"/>
    </xf>
    <xf numFmtId="0" fontId="11" fillId="3" borderId="1" xfId="2" applyFont="1" applyFill="1" applyBorder="1" applyAlignment="1">
      <alignment horizontal="center" vertical="center" wrapText="1"/>
    </xf>
    <xf numFmtId="0" fontId="16" fillId="4" borderId="5" xfId="2" applyFont="1" applyFill="1" applyBorder="1" applyAlignment="1">
      <alignment horizontal="center" vertical="center" wrapText="1"/>
    </xf>
    <xf numFmtId="164" fontId="22" fillId="2" borderId="1" xfId="1" applyNumberFormat="1" applyFont="1" applyFill="1" applyBorder="1" applyAlignment="1" applyProtection="1">
      <alignment vertical="center" wrapText="1"/>
      <protection locked="0"/>
    </xf>
    <xf numFmtId="0" fontId="22" fillId="2" borderId="1" xfId="2" applyFont="1" applyFill="1" applyBorder="1" applyAlignment="1" applyProtection="1">
      <alignment vertical="center" wrapText="1"/>
      <protection locked="0"/>
    </xf>
    <xf numFmtId="0" fontId="12" fillId="4" borderId="9" xfId="2" applyFont="1" applyFill="1" applyBorder="1" applyAlignment="1" applyProtection="1">
      <alignment vertical="center" wrapText="1"/>
      <protection locked="0"/>
    </xf>
    <xf numFmtId="0" fontId="0" fillId="0" borderId="0" xfId="0" applyAlignment="1">
      <alignment horizontal="center"/>
    </xf>
    <xf numFmtId="0" fontId="0" fillId="6" borderId="0" xfId="0" applyFill="1" applyAlignment="1">
      <alignment horizontal="center"/>
    </xf>
    <xf numFmtId="0" fontId="11" fillId="3" borderId="1" xfId="2" applyFont="1" applyFill="1" applyBorder="1" applyAlignment="1" applyProtection="1">
      <alignment horizontal="left" vertical="center" wrapText="1"/>
      <protection locked="0"/>
    </xf>
    <xf numFmtId="0" fontId="11" fillId="3" borderId="1" xfId="2" applyFont="1" applyFill="1" applyBorder="1" applyAlignment="1">
      <alignment horizontal="left" vertical="center" wrapText="1"/>
    </xf>
    <xf numFmtId="0" fontId="12" fillId="4" borderId="7" xfId="2" applyFont="1" applyFill="1" applyBorder="1" applyAlignment="1">
      <alignment horizontal="left" vertical="center" wrapText="1"/>
    </xf>
    <xf numFmtId="165" fontId="6" fillId="2" borderId="15" xfId="2" applyNumberFormat="1" applyFont="1" applyFill="1" applyBorder="1" applyAlignment="1" applyProtection="1">
      <alignment horizontal="center" vertical="center" wrapText="1"/>
      <protection locked="0"/>
    </xf>
    <xf numFmtId="0" fontId="6" fillId="2" borderId="15" xfId="2" applyFont="1" applyFill="1" applyBorder="1" applyAlignment="1" applyProtection="1">
      <alignment horizontal="center" vertical="center" wrapText="1"/>
      <protection locked="0"/>
    </xf>
    <xf numFmtId="0" fontId="13" fillId="0" borderId="4" xfId="0" applyFont="1" applyBorder="1" applyAlignment="1">
      <alignment horizontal="left" vertical="center" wrapText="1"/>
    </xf>
    <xf numFmtId="0" fontId="5" fillId="0" borderId="2" xfId="2" applyBorder="1" applyAlignment="1">
      <alignment horizontal="left" vertical="center" wrapText="1"/>
    </xf>
    <xf numFmtId="168" fontId="6" fillId="2" borderId="4" xfId="2" applyNumberFormat="1" applyFont="1" applyFill="1" applyBorder="1" applyAlignment="1" applyProtection="1">
      <alignment horizontal="center" vertical="center" wrapText="1"/>
      <protection locked="0"/>
    </xf>
    <xf numFmtId="0" fontId="2" fillId="0" borderId="0" xfId="6" applyFont="1"/>
    <xf numFmtId="0" fontId="0" fillId="0" borderId="0" xfId="0" applyAlignment="1">
      <alignment wrapText="1"/>
    </xf>
    <xf numFmtId="2" fontId="22" fillId="2" borderId="2" xfId="2" applyNumberFormat="1" applyFont="1" applyFill="1" applyBorder="1" applyAlignment="1" applyProtection="1">
      <alignment horizontal="center" vertical="center" wrapText="1"/>
      <protection locked="0"/>
    </xf>
    <xf numFmtId="167" fontId="13" fillId="0" borderId="4" xfId="2" applyNumberFormat="1" applyFont="1" applyBorder="1" applyAlignment="1">
      <alignment horizontal="left" vertical="center" wrapText="1"/>
    </xf>
    <xf numFmtId="0" fontId="17" fillId="0" borderId="0" xfId="0" applyFont="1" applyAlignment="1">
      <alignment vertical="center"/>
    </xf>
    <xf numFmtId="0" fontId="27" fillId="6" borderId="0" xfId="6" applyFont="1" applyFill="1" applyAlignment="1">
      <alignment vertical="center"/>
    </xf>
    <xf numFmtId="0" fontId="27" fillId="0" borderId="0" xfId="6" applyFont="1" applyAlignment="1">
      <alignment horizontal="left" vertical="center"/>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5" fillId="0" borderId="1" xfId="2" applyBorder="1" applyAlignment="1">
      <alignment horizontal="left" vertical="center" wrapText="1"/>
    </xf>
    <xf numFmtId="0" fontId="13" fillId="0" borderId="4" xfId="2" applyFont="1" applyBorder="1" applyAlignment="1">
      <alignment horizontal="left" vertical="center" wrapText="1"/>
    </xf>
    <xf numFmtId="0" fontId="13" fillId="0" borderId="1" xfId="2" applyFont="1" applyBorder="1" applyAlignment="1">
      <alignment horizontal="left" vertical="center" wrapText="1"/>
    </xf>
    <xf numFmtId="0" fontId="7" fillId="0" borderId="2" xfId="2" applyFont="1" applyBorder="1" applyAlignment="1">
      <alignment vertical="center" wrapText="1"/>
    </xf>
    <xf numFmtId="0" fontId="13" fillId="0" borderId="20" xfId="0" applyFont="1" applyBorder="1" applyAlignment="1">
      <alignment horizontal="left" vertical="center" wrapText="1"/>
    </xf>
    <xf numFmtId="0" fontId="13" fillId="0" borderId="1" xfId="0" applyFont="1" applyBorder="1" applyAlignment="1">
      <alignment horizontal="left" vertical="center" wrapText="1" indent="1"/>
    </xf>
    <xf numFmtId="169" fontId="6" fillId="2" borderId="1" xfId="1" applyNumberFormat="1" applyFont="1" applyFill="1" applyBorder="1" applyAlignment="1" applyProtection="1">
      <alignment horizontal="center" vertical="center" wrapText="1"/>
      <protection locked="0"/>
    </xf>
    <xf numFmtId="169" fontId="6" fillId="2" borderId="1" xfId="2" applyNumberFormat="1" applyFont="1" applyFill="1" applyBorder="1" applyAlignment="1" applyProtection="1">
      <alignment horizontal="center" vertical="center" wrapText="1"/>
      <protection locked="0"/>
    </xf>
    <xf numFmtId="0" fontId="7" fillId="5" borderId="2" xfId="2" applyFont="1" applyFill="1" applyBorder="1" applyAlignment="1">
      <alignment vertical="center" wrapText="1"/>
    </xf>
    <xf numFmtId="0" fontId="7" fillId="5" borderId="19" xfId="2" applyFont="1" applyFill="1" applyBorder="1" applyAlignment="1">
      <alignment vertical="center" wrapText="1"/>
    </xf>
    <xf numFmtId="0" fontId="5" fillId="0" borderId="0" xfId="2" applyAlignment="1">
      <alignment horizontal="left" vertical="center" wrapText="1"/>
    </xf>
    <xf numFmtId="0" fontId="13" fillId="0" borderId="0" xfId="0" applyFont="1" applyAlignment="1">
      <alignment horizontal="left" vertical="center" wrapText="1"/>
    </xf>
    <xf numFmtId="0" fontId="27" fillId="0" borderId="0" xfId="6" applyFont="1" applyAlignment="1">
      <alignment vertical="center"/>
    </xf>
    <xf numFmtId="0" fontId="27" fillId="0" borderId="0" xfId="6" applyFont="1" applyAlignment="1">
      <alignment horizontal="center" vertical="center"/>
    </xf>
    <xf numFmtId="0" fontId="20" fillId="0" borderId="0" xfId="0" applyFont="1"/>
    <xf numFmtId="0" fontId="13" fillId="0" borderId="0" xfId="2" applyFont="1" applyAlignment="1">
      <alignment horizontal="left" vertical="center" wrapText="1"/>
    </xf>
    <xf numFmtId="167" fontId="13" fillId="0" borderId="0" xfId="2" applyNumberFormat="1" applyFont="1" applyAlignment="1">
      <alignment horizontal="left" vertical="center" wrapText="1"/>
    </xf>
    <xf numFmtId="0" fontId="13" fillId="0" borderId="0" xfId="0" applyFont="1" applyAlignment="1">
      <alignment horizontal="left" vertical="center" wrapText="1" indent="1"/>
    </xf>
    <xf numFmtId="0" fontId="13" fillId="5" borderId="0" xfId="3" applyFont="1" applyFill="1" applyAlignment="1">
      <alignment horizontal="left" vertical="center" wrapText="1"/>
    </xf>
    <xf numFmtId="0" fontId="27" fillId="0" borderId="0" xfId="2" applyFont="1" applyAlignment="1" applyProtection="1">
      <alignment horizontal="left" vertical="center" wrapText="1"/>
      <protection locked="0"/>
    </xf>
    <xf numFmtId="0" fontId="27" fillId="6" borderId="0" xfId="2" applyFont="1" applyFill="1" applyAlignment="1" applyProtection="1">
      <alignment horizontal="left" vertical="center" wrapText="1"/>
      <protection locked="0"/>
    </xf>
    <xf numFmtId="0" fontId="13" fillId="0" borderId="0" xfId="0" applyFont="1" applyAlignment="1">
      <alignment horizontal="left" vertical="top" wrapText="1"/>
    </xf>
    <xf numFmtId="0" fontId="27" fillId="0" borderId="0" xfId="2" applyFont="1" applyAlignment="1" applyProtection="1">
      <alignment horizontal="left" vertical="top"/>
      <protection locked="0"/>
    </xf>
    <xf numFmtId="0" fontId="27" fillId="0" borderId="0" xfId="6" applyFont="1" applyAlignment="1">
      <alignment horizontal="left" vertical="top"/>
    </xf>
    <xf numFmtId="0" fontId="17" fillId="0" borderId="0" xfId="0" applyFont="1" applyAlignment="1">
      <alignment horizontal="left" vertical="top" wrapText="1"/>
    </xf>
    <xf numFmtId="167" fontId="13" fillId="0" borderId="15" xfId="2" applyNumberFormat="1" applyFont="1" applyBorder="1" applyAlignment="1">
      <alignment horizontal="left" vertical="center" wrapText="1"/>
    </xf>
    <xf numFmtId="0" fontId="8" fillId="0" borderId="0" xfId="2" applyFont="1" applyAlignment="1">
      <alignment vertical="center" wrapText="1"/>
    </xf>
    <xf numFmtId="0" fontId="5" fillId="0" borderId="0" xfId="2" applyAlignment="1">
      <alignment vertical="center"/>
    </xf>
    <xf numFmtId="0" fontId="5" fillId="6" borderId="0" xfId="2" applyFill="1" applyAlignment="1">
      <alignment vertical="center"/>
    </xf>
    <xf numFmtId="0" fontId="8" fillId="0" borderId="0" xfId="2" applyFont="1" applyAlignment="1">
      <alignment horizontal="center" vertical="center" wrapText="1"/>
    </xf>
    <xf numFmtId="0" fontId="5" fillId="0" borderId="0" xfId="2" applyAlignment="1">
      <alignment horizontal="left" wrapText="1"/>
    </xf>
    <xf numFmtId="0" fontId="5" fillId="0" borderId="0" xfId="2" applyAlignment="1">
      <alignment horizontal="center" wrapText="1"/>
    </xf>
    <xf numFmtId="0" fontId="22" fillId="0" borderId="0" xfId="2" applyFont="1" applyAlignment="1">
      <alignment horizontal="center" wrapText="1"/>
    </xf>
    <xf numFmtId="0" fontId="5" fillId="6" borderId="0" xfId="2" applyFill="1" applyAlignment="1">
      <alignment horizontal="left" wrapText="1"/>
    </xf>
    <xf numFmtId="0" fontId="22" fillId="6" borderId="0" xfId="2" applyFont="1" applyFill="1" applyAlignment="1">
      <alignment horizontal="center" wrapText="1"/>
    </xf>
    <xf numFmtId="0" fontId="23" fillId="6" borderId="0" xfId="0" applyFont="1" applyFill="1"/>
    <xf numFmtId="0" fontId="5" fillId="6" borderId="0" xfId="2" applyFill="1" applyAlignment="1">
      <alignment horizontal="center" wrapText="1"/>
    </xf>
    <xf numFmtId="0" fontId="28" fillId="2" borderId="1" xfId="7" applyFill="1" applyBorder="1" applyAlignment="1" applyProtection="1">
      <alignment horizontal="center" vertical="center" wrapText="1"/>
      <protection locked="0"/>
    </xf>
    <xf numFmtId="0" fontId="22" fillId="2" borderId="4" xfId="1" applyNumberFormat="1" applyFont="1" applyFill="1" applyBorder="1" applyAlignment="1" applyProtection="1">
      <alignment horizontal="center" vertical="center" wrapText="1"/>
      <protection locked="0"/>
    </xf>
    <xf numFmtId="0" fontId="22" fillId="2" borderId="1" xfId="1" applyNumberFormat="1" applyFont="1" applyFill="1" applyBorder="1" applyAlignment="1" applyProtection="1">
      <alignment horizontal="center" vertical="center" wrapText="1"/>
      <protection locked="0"/>
    </xf>
    <xf numFmtId="0" fontId="28" fillId="2" borderId="2" xfId="7" applyFill="1" applyBorder="1" applyAlignment="1" applyProtection="1">
      <alignment horizontal="center" vertical="center" wrapText="1"/>
      <protection locked="0"/>
    </xf>
    <xf numFmtId="14" fontId="6" fillId="2" borderId="1" xfId="2" applyNumberFormat="1" applyFont="1" applyFill="1" applyBorder="1" applyAlignment="1" applyProtection="1">
      <alignment horizontal="center" vertical="center" wrapText="1"/>
      <protection locked="0"/>
    </xf>
    <xf numFmtId="0" fontId="1" fillId="0" borderId="0" xfId="2" applyFont="1" applyAlignment="1" applyProtection="1">
      <alignment horizontal="left" wrapText="1"/>
      <protection locked="0"/>
    </xf>
    <xf numFmtId="0" fontId="1" fillId="0" borderId="4" xfId="2" applyFont="1" applyBorder="1" applyAlignment="1">
      <alignment horizontal="left" vertical="center" wrapText="1"/>
    </xf>
    <xf numFmtId="0" fontId="1" fillId="2" borderId="4" xfId="2" applyFont="1" applyFill="1" applyBorder="1" applyAlignment="1" applyProtection="1">
      <alignment horizontal="center" vertical="center" wrapText="1"/>
      <protection locked="0"/>
    </xf>
    <xf numFmtId="0" fontId="1" fillId="0" borderId="1" xfId="2" applyFont="1" applyBorder="1" applyAlignment="1">
      <alignment horizontal="left" vertical="center" wrapText="1"/>
    </xf>
    <xf numFmtId="0" fontId="1" fillId="2" borderId="1" xfId="2" applyFont="1" applyFill="1" applyBorder="1" applyAlignment="1" applyProtection="1">
      <alignment horizontal="center" vertical="center" wrapText="1"/>
      <protection locked="0"/>
    </xf>
    <xf numFmtId="164" fontId="1" fillId="5" borderId="1" xfId="1" applyNumberFormat="1" applyFont="1" applyFill="1" applyBorder="1" applyAlignment="1" applyProtection="1">
      <alignment horizontal="left" vertical="center" wrapText="1"/>
    </xf>
    <xf numFmtId="0" fontId="1" fillId="5" borderId="1" xfId="2" applyFont="1" applyFill="1" applyBorder="1" applyAlignment="1">
      <alignment horizontal="left" vertical="center" wrapText="1"/>
    </xf>
    <xf numFmtId="0" fontId="1" fillId="0" borderId="1" xfId="2" applyFont="1" applyBorder="1" applyAlignment="1">
      <alignment horizontal="left" vertical="center"/>
    </xf>
    <xf numFmtId="0" fontId="1" fillId="0" borderId="2" xfId="2" applyFont="1" applyBorder="1" applyAlignment="1">
      <alignment horizontal="left" vertical="center" wrapText="1"/>
    </xf>
    <xf numFmtId="0" fontId="1" fillId="5" borderId="4" xfId="2"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2" applyFont="1" applyBorder="1" applyAlignment="1">
      <alignment horizontal="left" wrapText="1"/>
    </xf>
    <xf numFmtId="0" fontId="1" fillId="0" borderId="0" xfId="2" applyFont="1" applyAlignment="1">
      <alignment horizontal="left" vertical="center" wrapText="1"/>
    </xf>
    <xf numFmtId="0" fontId="1" fillId="0" borderId="1" xfId="2" applyFont="1" applyBorder="1" applyAlignment="1">
      <alignment vertical="center"/>
    </xf>
    <xf numFmtId="0" fontId="1" fillId="2" borderId="1" xfId="2" applyFont="1" applyFill="1" applyBorder="1" applyAlignment="1" applyProtection="1">
      <alignment horizontal="center" vertical="center"/>
      <protection locked="0"/>
    </xf>
    <xf numFmtId="168" fontId="1" fillId="2" borderId="4" xfId="2" applyNumberFormat="1" applyFont="1" applyFill="1" applyBorder="1" applyAlignment="1" applyProtection="1">
      <alignment horizontal="center" vertical="center" wrapText="1"/>
      <protection locked="0"/>
    </xf>
    <xf numFmtId="168" fontId="1" fillId="2" borderId="1" xfId="2" applyNumberFormat="1" applyFont="1" applyFill="1" applyBorder="1" applyAlignment="1" applyProtection="1">
      <alignment horizontal="center" vertical="center" wrapText="1"/>
      <protection locked="0"/>
    </xf>
    <xf numFmtId="0" fontId="1" fillId="2" borderId="2" xfId="2" applyFont="1" applyFill="1" applyBorder="1" applyAlignment="1" applyProtection="1">
      <alignment horizontal="center" vertical="center" wrapText="1"/>
      <protection locked="0"/>
    </xf>
    <xf numFmtId="0" fontId="1" fillId="5" borderId="0" xfId="2" applyFont="1" applyFill="1" applyAlignment="1">
      <alignment horizontal="left" vertical="center" wrapText="1"/>
    </xf>
    <xf numFmtId="0" fontId="1" fillId="0" borderId="1" xfId="2" applyFont="1" applyBorder="1" applyAlignment="1">
      <alignment horizontal="left" vertical="center" wrapText="1" indent="1"/>
    </xf>
    <xf numFmtId="0" fontId="1" fillId="2" borderId="15" xfId="2" applyFont="1" applyFill="1" applyBorder="1" applyAlignment="1" applyProtection="1">
      <alignment horizontal="center" vertical="center" wrapText="1"/>
      <protection locked="0"/>
    </xf>
    <xf numFmtId="169" fontId="1" fillId="2" borderId="1" xfId="2" applyNumberFormat="1" applyFont="1" applyFill="1" applyBorder="1" applyAlignment="1" applyProtection="1">
      <alignment horizontal="center" vertical="center" wrapText="1"/>
      <protection locked="0"/>
    </xf>
    <xf numFmtId="169" fontId="1" fillId="2" borderId="2" xfId="2" applyNumberFormat="1" applyFont="1" applyFill="1" applyBorder="1" applyAlignment="1" applyProtection="1">
      <alignment horizontal="center" vertical="center" wrapText="1"/>
      <protection locked="0"/>
    </xf>
    <xf numFmtId="0" fontId="1" fillId="6" borderId="0" xfId="2" applyFont="1" applyFill="1" applyAlignment="1">
      <alignment horizontal="left" wrapText="1"/>
    </xf>
    <xf numFmtId="0" fontId="1" fillId="6" borderId="0" xfId="2" applyFont="1" applyFill="1" applyAlignment="1">
      <alignment horizontal="center" wrapText="1"/>
    </xf>
    <xf numFmtId="0" fontId="1" fillId="6" borderId="0" xfId="6" applyFont="1" applyFill="1"/>
    <xf numFmtId="0" fontId="1" fillId="0" borderId="0" xfId="6" applyFont="1"/>
    <xf numFmtId="0" fontId="1" fillId="0" borderId="0" xfId="6" applyFont="1" applyAlignment="1">
      <alignment horizontal="center" vertical="center"/>
    </xf>
    <xf numFmtId="0" fontId="1" fillId="0" borderId="0" xfId="2" applyFont="1" applyAlignment="1">
      <alignment horizontal="left" vertical="top"/>
    </xf>
    <xf numFmtId="0" fontId="1" fillId="0" borderId="0" xfId="2" applyFont="1" applyAlignment="1">
      <alignment horizontal="left" vertical="top" wrapText="1"/>
    </xf>
    <xf numFmtId="164" fontId="1" fillId="5" borderId="0" xfId="1" applyNumberFormat="1" applyFont="1" applyFill="1" applyBorder="1" applyAlignment="1" applyProtection="1">
      <alignment horizontal="left" vertical="center" wrapText="1"/>
    </xf>
    <xf numFmtId="0" fontId="1" fillId="0" borderId="0" xfId="2" applyFont="1" applyAlignment="1">
      <alignment horizontal="left" vertical="center"/>
    </xf>
    <xf numFmtId="0" fontId="1" fillId="0" borderId="0" xfId="0" applyFont="1" applyAlignment="1">
      <alignment horizontal="left" vertical="center" wrapText="1"/>
    </xf>
    <xf numFmtId="0" fontId="1" fillId="0" borderId="0" xfId="2" applyFont="1" applyAlignment="1">
      <alignment horizontal="left" wrapText="1"/>
    </xf>
    <xf numFmtId="0" fontId="1" fillId="0" borderId="0" xfId="2" applyFont="1" applyAlignment="1">
      <alignment vertical="center"/>
    </xf>
    <xf numFmtId="0" fontId="1" fillId="0" borderId="0" xfId="2" applyFont="1" applyAlignment="1">
      <alignment horizontal="left" vertical="center" wrapText="1" indent="1"/>
    </xf>
    <xf numFmtId="0" fontId="1" fillId="5" borderId="1" xfId="2" applyFont="1" applyFill="1" applyBorder="1" applyAlignment="1">
      <alignment vertical="center"/>
    </xf>
    <xf numFmtId="0" fontId="1" fillId="5" borderId="3" xfId="2" applyFont="1" applyFill="1" applyBorder="1" applyAlignment="1">
      <alignment horizontal="left" vertical="center" wrapText="1"/>
    </xf>
    <xf numFmtId="167" fontId="1" fillId="2" borderId="3" xfId="2" applyNumberFormat="1" applyFont="1" applyFill="1" applyBorder="1" applyAlignment="1">
      <alignment horizontal="left" vertical="center" wrapText="1"/>
    </xf>
    <xf numFmtId="0" fontId="1" fillId="2" borderId="3" xfId="2" applyFont="1" applyFill="1" applyBorder="1" applyAlignment="1" applyProtection="1">
      <alignment horizontal="center" vertical="center" wrapText="1"/>
      <protection locked="0"/>
    </xf>
    <xf numFmtId="0" fontId="1" fillId="0" borderId="0" xfId="2" applyFont="1" applyProtection="1">
      <protection locked="0"/>
    </xf>
    <xf numFmtId="0" fontId="1" fillId="0" borderId="0" xfId="2" applyFont="1" applyAlignment="1" applyProtection="1">
      <alignment horizontal="center"/>
      <protection locked="0"/>
    </xf>
    <xf numFmtId="0" fontId="7" fillId="5" borderId="2" xfId="2" applyFont="1" applyFill="1" applyBorder="1" applyAlignment="1">
      <alignment horizontal="left" vertical="center" wrapText="1"/>
    </xf>
    <xf numFmtId="0" fontId="7" fillId="5" borderId="4" xfId="2" applyFont="1" applyFill="1" applyBorder="1" applyAlignment="1">
      <alignment horizontal="left" vertical="center" wrapText="1"/>
    </xf>
    <xf numFmtId="0" fontId="7" fillId="5" borderId="3" xfId="2" applyFont="1" applyFill="1" applyBorder="1" applyAlignment="1">
      <alignment horizontal="left" vertical="center" wrapText="1"/>
    </xf>
    <xf numFmtId="0" fontId="7" fillId="0" borderId="2" xfId="2" applyFont="1" applyBorder="1" applyAlignment="1">
      <alignment horizontal="left" vertical="center" wrapText="1"/>
    </xf>
    <xf numFmtId="0" fontId="7" fillId="0" borderId="4" xfId="2" applyFont="1" applyBorder="1" applyAlignment="1">
      <alignment horizontal="left" vertical="center" wrapText="1"/>
    </xf>
    <xf numFmtId="0" fontId="7" fillId="0" borderId="18" xfId="2" applyFont="1" applyBorder="1" applyAlignment="1">
      <alignment horizontal="left" vertical="center"/>
    </xf>
    <xf numFmtId="0" fontId="7" fillId="0" borderId="19" xfId="2" applyFont="1" applyBorder="1" applyAlignment="1">
      <alignment horizontal="left" vertical="center"/>
    </xf>
    <xf numFmtId="0" fontId="7" fillId="0" borderId="2" xfId="2" applyFont="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0" fontId="7" fillId="5" borderId="6" xfId="2" applyFont="1" applyFill="1" applyBorder="1" applyAlignment="1">
      <alignment horizontal="left" vertical="center" wrapText="1"/>
    </xf>
    <xf numFmtId="0" fontId="9" fillId="0" borderId="11" xfId="2" applyFont="1" applyBorder="1" applyAlignment="1" applyProtection="1">
      <alignment horizontal="left" vertical="center" wrapText="1"/>
      <protection locked="0"/>
    </xf>
    <xf numFmtId="0" fontId="7" fillId="5" borderId="10" xfId="2" applyFont="1" applyFill="1" applyBorder="1" applyAlignment="1">
      <alignment horizontal="left" vertical="center" wrapText="1"/>
    </xf>
    <xf numFmtId="0" fontId="7" fillId="0" borderId="3"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10" xfId="2" applyFont="1" applyBorder="1" applyAlignment="1">
      <alignment horizontal="left" vertical="center"/>
    </xf>
    <xf numFmtId="0" fontId="7" fillId="0" borderId="6" xfId="2" applyFont="1" applyBorder="1" applyAlignment="1">
      <alignment horizontal="left" vertical="center" wrapText="1"/>
    </xf>
    <xf numFmtId="0" fontId="7" fillId="0" borderId="10" xfId="2" applyFont="1" applyBorder="1" applyAlignment="1">
      <alignment horizontal="left" vertical="center" wrapText="1"/>
    </xf>
    <xf numFmtId="0" fontId="7" fillId="0" borderId="4" xfId="2" applyFont="1" applyBorder="1" applyAlignment="1">
      <alignment horizontal="left" vertical="center"/>
    </xf>
    <xf numFmtId="0" fontId="17" fillId="0" borderId="16" xfId="0" applyFont="1" applyBorder="1" applyAlignment="1">
      <alignment horizontal="left" vertical="center" wrapText="1"/>
    </xf>
    <xf numFmtId="0" fontId="17" fillId="0" borderId="17" xfId="0" applyFont="1" applyBorder="1" applyAlignment="1">
      <alignment horizontal="lef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xf numFmtId="0" fontId="7" fillId="0" borderId="12" xfId="2" applyFont="1" applyBorder="1" applyAlignment="1">
      <alignment horizontal="left" vertical="center"/>
    </xf>
    <xf numFmtId="0" fontId="1" fillId="0" borderId="11" xfId="2" applyFont="1" applyBorder="1" applyAlignment="1" applyProtection="1">
      <alignment horizontal="center" vertical="center"/>
      <protection locked="0"/>
    </xf>
    <xf numFmtId="0" fontId="24" fillId="3" borderId="12" xfId="2" applyFont="1" applyFill="1" applyBorder="1" applyAlignment="1" applyProtection="1">
      <alignment horizontal="center" vertical="center" wrapText="1"/>
      <protection locked="0"/>
    </xf>
    <xf numFmtId="0" fontId="24" fillId="3" borderId="13" xfId="2" applyFont="1" applyFill="1" applyBorder="1" applyAlignment="1" applyProtection="1">
      <alignment horizontal="center" vertical="center" wrapText="1"/>
      <protection locked="0"/>
    </xf>
    <xf numFmtId="0" fontId="24" fillId="3" borderId="14" xfId="2" applyFont="1" applyFill="1" applyBorder="1" applyAlignment="1" applyProtection="1">
      <alignment horizontal="center" vertical="center" wrapText="1"/>
      <protection locked="0"/>
    </xf>
    <xf numFmtId="0" fontId="14" fillId="0" borderId="3" xfId="0" applyFont="1" applyBorder="1" applyAlignment="1">
      <alignment horizontal="left" vertical="center" wrapText="1"/>
    </xf>
    <xf numFmtId="0" fontId="8" fillId="10" borderId="0" xfId="2" applyFont="1" applyFill="1" applyAlignment="1" applyProtection="1">
      <alignment horizontal="center" vertical="center" wrapText="1"/>
      <protection locked="0"/>
    </xf>
    <xf numFmtId="0" fontId="7" fillId="0" borderId="6" xfId="2" applyFont="1" applyBorder="1" applyAlignment="1">
      <alignment horizontal="left" vertical="center"/>
    </xf>
    <xf numFmtId="0" fontId="15" fillId="7" borderId="6" xfId="2" applyFont="1" applyFill="1" applyBorder="1" applyAlignment="1">
      <alignment horizontal="center" vertical="center" wrapText="1"/>
    </xf>
    <xf numFmtId="0" fontId="15" fillId="7" borderId="3" xfId="2" applyFont="1" applyFill="1" applyBorder="1" applyAlignment="1">
      <alignment horizontal="center" vertical="center" wrapText="1"/>
    </xf>
    <xf numFmtId="0" fontId="15" fillId="7" borderId="4" xfId="2" applyFont="1" applyFill="1" applyBorder="1" applyAlignment="1">
      <alignment horizontal="center" vertical="center" wrapText="1"/>
    </xf>
    <xf numFmtId="0" fontId="14" fillId="9" borderId="1" xfId="0" applyFont="1" applyFill="1" applyBorder="1" applyAlignment="1">
      <alignment horizontal="left" vertical="center"/>
    </xf>
    <xf numFmtId="0" fontId="11" fillId="3" borderId="1" xfId="2" applyFont="1" applyFill="1" applyBorder="1" applyAlignment="1">
      <alignment horizontal="center" vertical="center"/>
    </xf>
    <xf numFmtId="0" fontId="11" fillId="3" borderId="2" xfId="2" applyFont="1" applyFill="1" applyBorder="1" applyAlignment="1">
      <alignment horizontal="center" vertical="center"/>
    </xf>
    <xf numFmtId="0" fontId="11" fillId="3" borderId="1" xfId="2" applyFont="1" applyFill="1" applyBorder="1" applyAlignment="1" applyProtection="1">
      <alignment horizontal="center" vertical="center"/>
      <protection locked="0"/>
    </xf>
    <xf numFmtId="0" fontId="11" fillId="3" borderId="2" xfId="2" applyFont="1" applyFill="1" applyBorder="1" applyAlignment="1" applyProtection="1">
      <alignment horizontal="center" vertical="center"/>
      <protection locked="0"/>
    </xf>
  </cellXfs>
  <cellStyles count="8">
    <cellStyle name="Hyperlink" xfId="7" builtinId="8"/>
    <cellStyle name="Hyperlink 2" xfId="5" xr:uid="{A1F4F4A1-CD48-4CAB-ABE1-9F187E7993D6}"/>
    <cellStyle name="Normal" xfId="0" builtinId="0"/>
    <cellStyle name="Normal 10" xfId="6" xr:uid="{133B2C09-E74B-4E13-8B83-F57721162F22}"/>
    <cellStyle name="Normal 2 3" xfId="4" xr:uid="{6E0208E3-E4D1-4B75-B61F-05099071308C}"/>
    <cellStyle name="Normal 8 2 2" xfId="3" xr:uid="{304C230A-9886-4FAD-97FC-7B3D4521562B}"/>
    <cellStyle name="Normal 9 2 2 2" xfId="2" xr:uid="{B3D6BD26-CE8C-4D72-B54B-B6BAD6B43A23}"/>
    <cellStyle name="Percent" xfId="1" builtinId="5"/>
  </cellStyles>
  <dxfs count="5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auto="1"/>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color rgb="FFA0A0A0"/>
      <color rgb="FF2139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2152650</xdr:colOff>
      <xdr:row>0</xdr:row>
      <xdr:rowOff>96368</xdr:rowOff>
    </xdr:from>
    <xdr:to>
      <xdr:col>3</xdr:col>
      <xdr:colOff>2754629</xdr:colOff>
      <xdr:row>0</xdr:row>
      <xdr:rowOff>552639</xdr:rowOff>
    </xdr:to>
    <xdr:pic>
      <xdr:nvPicPr>
        <xdr:cNvPr id="4" name="Picture 1">
          <a:extLst>
            <a:ext uri="{FF2B5EF4-FFF2-40B4-BE49-F238E27FC236}">
              <a16:creationId xmlns:a16="http://schemas.microsoft.com/office/drawing/2014/main" id="{03A2C8A1-473F-4194-A0AE-ABBF1A2A98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39150" y="96368"/>
          <a:ext cx="3009206" cy="45627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ewey Evans" id="{B12062E1-122E-442A-8DC9-DFE02883407E}" userId="devans@siteselectiongroup.com" providerId="PeoplePicker"/>
  <person displayName="Dewey Evans" id="{8D399FB2-313F-4B9D-A997-EF53FC51C757}" userId="S::devans@siteselectiongroup.com::76f0f77a-b8be-47e2-8936-b81b6a5f8bf0" providerId="AD"/>
  <person displayName="Andrew Ratchford" id="{D5C52D18-30BC-4AA1-9FCA-50234FD716E1}" userId="S::aratchford@siteselectiongroup.com::6f251821-b279-4d68-ac48-b1c2fb60995b"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5" dT="2023-09-07T17:23:49.56" personId="{D5C52D18-30BC-4AA1-9FCA-50234FD716E1}" id="{A1A311A7-4241-4083-87C6-6F2974C6351F}">
    <text>@Dewey Evans Can we remove barge and port sections for Vital farms?</text>
    <mentions>
      <mention mentionpersonId="{B12062E1-122E-442A-8DC9-DFE02883407E}" mentionId="{D1078743-CBC7-485B-AB92-BA2D01988B43}" startIndex="0" length="12"/>
    </mentions>
  </threadedComment>
  <threadedComment ref="A5" dT="2023-09-07T18:43:13.18" personId="{8D399FB2-313F-4B9D-A997-EF53FC51C757}" id="{1767D5D8-9DAD-430D-AE85-7337BFE3EECA}" parentId="{A1A311A7-4241-4083-87C6-6F2974C6351F}">
    <text>Yes</text>
  </threadedComment>
  <threadedComment ref="A7" dT="2023-09-07T17:24:44.12" personId="{D5C52D18-30BC-4AA1-9FCA-50234FD716E1}" id="{B7836D17-56FC-49BD-A803-2CE7C9C8FF28}">
    <text>@Dewey Evans What do we mean by "major port"? Do we mean deep water (26'+) or is it defined by volume?</text>
    <mentions>
      <mention mentionpersonId="{B12062E1-122E-442A-8DC9-DFE02883407E}" mentionId="{0AA5565E-6DDB-4FFD-BD6D-9E8BB9EB94FB}" startIndex="0" length="12"/>
    </mentions>
  </threadedComment>
  <threadedComment ref="A7" dT="2023-09-07T18:43:56.99" personId="{8D399FB2-313F-4B9D-A997-EF53FC51C757}" id="{54012131-DC21-4FD0-B298-727A9C40DC99}" parentId="{B7836D17-56FC-49BD-A803-2CE7C9C8FF28}">
    <text>That may be old language or either I've been blind to it.  I don't know how major port was defined</text>
  </threadedComment>
  <threadedComment ref="A7" dT="2023-09-07T20:54:59.73" personId="{D5C52D18-30BC-4AA1-9FCA-50234FD716E1}" id="{9146B4F7-A63B-490D-AFAC-70F75004BE16}" parentId="{B7836D17-56FC-49BD-A803-2CE7C9C8FF28}">
    <text>@Dewey Evans Ok. What do you think we should update this to?</text>
    <mentions>
      <mention mentionpersonId="{B12062E1-122E-442A-8DC9-DFE02883407E}" mentionId="{5C72D78C-3C87-43EB-B52C-01A67D411BC6}" startIndex="0" length="12"/>
    </mentions>
  </threadedComment>
</ThreadedComments>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btimm@milwaukee.gov" TargetMode="External"/><Relationship Id="rId7" Type="http://schemas.openxmlformats.org/officeDocument/2006/relationships/printerSettings" Target="../printerSettings/printerSettings1.bin"/><Relationship Id="rId2" Type="http://schemas.openxmlformats.org/officeDocument/2006/relationships/hyperlink" Target="mailto:btimm@milwaukee.gov" TargetMode="External"/><Relationship Id="rId1" Type="http://schemas.openxmlformats.org/officeDocument/2006/relationships/hyperlink" Target="mailto:btimm@milwaukee.gov" TargetMode="External"/><Relationship Id="rId6" Type="http://schemas.openxmlformats.org/officeDocument/2006/relationships/hyperlink" Target="mailto:karl.s.rohrbach@milwaukee.gov" TargetMode="External"/><Relationship Id="rId5" Type="http://schemas.openxmlformats.org/officeDocument/2006/relationships/hyperlink" Target="mailto:karl.s.rohrbach@milwaukee.gov" TargetMode="External"/><Relationship Id="rId4" Type="http://schemas.openxmlformats.org/officeDocument/2006/relationships/hyperlink" Target="mailto:btimm@milwaukee.gov" TargetMode="Externa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EE2F5-663A-44C2-B037-9182A630299C}">
  <sheetPr>
    <tabColor theme="4" tint="-0.499984740745262"/>
    <pageSetUpPr fitToPage="1"/>
  </sheetPr>
  <dimension ref="A1:ATN3473"/>
  <sheetViews>
    <sheetView tabSelected="1" view="pageBreakPreview" topLeftCell="A18" zoomScale="85" zoomScaleNormal="100" zoomScaleSheetLayoutView="85" workbookViewId="0">
      <selection activeCell="D43" sqref="D43"/>
    </sheetView>
  </sheetViews>
  <sheetFormatPr defaultRowHeight="15" x14ac:dyDescent="0.25"/>
  <cols>
    <col min="1" max="1" width="45.28515625" style="44" customWidth="1"/>
    <col min="2" max="2" width="44.7109375" style="44" customWidth="1"/>
    <col min="3" max="3" width="34.5703125" style="2" customWidth="1"/>
    <col min="4" max="4" width="45.42578125" style="40" customWidth="1"/>
    <col min="5" max="5" width="3.5703125" customWidth="1"/>
    <col min="6" max="7" width="9.140625" style="4" customWidth="1"/>
    <col min="8" max="1201" width="8.7109375" style="4"/>
  </cols>
  <sheetData>
    <row r="1" spans="1:1201" s="1" customFormat="1" ht="51.95" customHeight="1" x14ac:dyDescent="0.2">
      <c r="A1" s="192"/>
      <c r="B1" s="192"/>
      <c r="C1" s="192"/>
      <c r="D1" s="192"/>
      <c r="E1" s="109"/>
      <c r="F1"/>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c r="CE1" s="110"/>
      <c r="CF1" s="110"/>
      <c r="CG1" s="110"/>
      <c r="CH1" s="110"/>
      <c r="CI1" s="110"/>
      <c r="CJ1" s="110"/>
      <c r="CK1" s="110"/>
      <c r="CL1" s="110"/>
      <c r="CM1" s="110"/>
      <c r="CN1" s="110"/>
      <c r="CO1" s="110"/>
      <c r="CP1" s="110"/>
      <c r="CQ1" s="110"/>
      <c r="CR1" s="110"/>
      <c r="CS1" s="110"/>
      <c r="CT1" s="110"/>
      <c r="CU1" s="110"/>
      <c r="CV1" s="110"/>
      <c r="CW1" s="110"/>
      <c r="CX1" s="110"/>
      <c r="CY1" s="110"/>
      <c r="CZ1" s="110"/>
      <c r="DA1" s="110"/>
      <c r="DB1" s="110"/>
      <c r="DC1" s="110"/>
      <c r="DD1" s="110"/>
      <c r="DE1" s="110"/>
      <c r="DF1" s="110"/>
      <c r="DG1" s="110"/>
      <c r="DH1" s="110"/>
      <c r="DI1" s="110"/>
      <c r="DJ1" s="110"/>
      <c r="DK1" s="110"/>
      <c r="DL1" s="110"/>
      <c r="DM1" s="110"/>
      <c r="DN1" s="110"/>
      <c r="DO1" s="110"/>
      <c r="DP1" s="110"/>
      <c r="DQ1" s="110"/>
      <c r="DR1" s="110"/>
      <c r="DS1" s="110"/>
      <c r="DT1" s="110"/>
      <c r="DU1" s="110"/>
      <c r="DV1" s="110"/>
      <c r="DW1" s="110"/>
      <c r="DX1" s="110"/>
      <c r="DY1" s="110"/>
      <c r="DZ1" s="110"/>
      <c r="EA1" s="110"/>
      <c r="EB1" s="110"/>
      <c r="EC1" s="110"/>
      <c r="ED1" s="110"/>
      <c r="EE1" s="110"/>
      <c r="EF1" s="110"/>
      <c r="EG1" s="110"/>
      <c r="EH1" s="110"/>
      <c r="EI1" s="110"/>
      <c r="EJ1" s="110"/>
      <c r="EK1" s="110"/>
      <c r="EL1" s="110"/>
      <c r="EM1" s="110"/>
      <c r="EN1" s="110"/>
      <c r="EO1" s="110"/>
      <c r="EP1" s="110"/>
      <c r="EQ1" s="110"/>
      <c r="ER1" s="110"/>
      <c r="ES1" s="110"/>
      <c r="ET1" s="110"/>
      <c r="EU1" s="110"/>
      <c r="EV1" s="110"/>
      <c r="EW1" s="110"/>
      <c r="EX1" s="110"/>
      <c r="EY1" s="110"/>
      <c r="EZ1" s="110"/>
      <c r="FA1" s="110"/>
      <c r="FB1" s="110"/>
      <c r="FC1" s="110"/>
    </row>
    <row r="2" spans="1:1201" s="1" customFormat="1" ht="57.6" customHeight="1" x14ac:dyDescent="0.2">
      <c r="A2" s="193" t="s">
        <v>0</v>
      </c>
      <c r="B2" s="194"/>
      <c r="C2" s="194"/>
      <c r="D2" s="195"/>
      <c r="E2" s="109"/>
      <c r="F2" s="4"/>
      <c r="G2" s="111"/>
      <c r="H2" s="111"/>
      <c r="I2" s="111"/>
      <c r="J2" s="111"/>
      <c r="K2" s="111"/>
      <c r="L2" s="111"/>
      <c r="M2" s="111"/>
      <c r="N2" s="111"/>
      <c r="O2" s="111"/>
      <c r="P2" s="111"/>
      <c r="Q2" s="111"/>
      <c r="R2" s="111"/>
      <c r="S2" s="111"/>
      <c r="T2" s="111"/>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row>
    <row r="3" spans="1:1201" s="1" customFormat="1" ht="30.95" customHeight="1" x14ac:dyDescent="0.2">
      <c r="A3" s="197" t="s">
        <v>1</v>
      </c>
      <c r="B3" s="197"/>
      <c r="C3" s="197" t="s">
        <v>2</v>
      </c>
      <c r="D3" s="197"/>
      <c r="E3" s="112"/>
      <c r="F3" s="4"/>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row>
    <row r="4" spans="1:1201" s="1" customFormat="1" ht="62.1" customHeight="1" x14ac:dyDescent="0.2">
      <c r="A4" s="178" t="s">
        <v>3</v>
      </c>
      <c r="B4" s="178"/>
      <c r="C4" s="178"/>
      <c r="D4" s="178"/>
      <c r="E4"/>
      <c r="F4" s="4"/>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row>
    <row r="5" spans="1:1201" s="64" customFormat="1" ht="15.75" x14ac:dyDescent="0.2">
      <c r="A5" s="66" t="s">
        <v>4</v>
      </c>
      <c r="B5" s="58"/>
      <c r="C5" s="57" t="s">
        <v>5</v>
      </c>
      <c r="D5" s="58" t="s">
        <v>6</v>
      </c>
      <c r="F5" s="65"/>
      <c r="G5" s="65"/>
      <c r="H5" s="65"/>
      <c r="I5" s="65"/>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c r="KJ5" s="65"/>
      <c r="KK5" s="65"/>
      <c r="KL5" s="65"/>
      <c r="KM5" s="65"/>
      <c r="KN5" s="65"/>
      <c r="KO5" s="65"/>
      <c r="KP5" s="65"/>
      <c r="KQ5" s="65"/>
      <c r="KR5" s="65"/>
      <c r="KS5" s="65"/>
      <c r="KT5" s="65"/>
      <c r="KU5" s="65"/>
      <c r="KV5" s="65"/>
      <c r="KW5" s="65"/>
      <c r="KX5" s="65"/>
      <c r="KY5" s="65"/>
      <c r="KZ5" s="65"/>
      <c r="LA5" s="65"/>
      <c r="LB5" s="65"/>
      <c r="LC5" s="65"/>
      <c r="LD5" s="65"/>
      <c r="LE5" s="65"/>
      <c r="LF5" s="65"/>
      <c r="LG5" s="65"/>
      <c r="LH5" s="65"/>
      <c r="LI5" s="65"/>
      <c r="LJ5" s="65"/>
      <c r="LK5" s="65"/>
      <c r="LL5" s="65"/>
      <c r="LM5" s="65"/>
      <c r="LN5" s="65"/>
      <c r="LO5" s="65"/>
      <c r="LP5" s="65"/>
      <c r="LQ5" s="65"/>
      <c r="LR5" s="65"/>
      <c r="LS5" s="65"/>
      <c r="LT5" s="65"/>
      <c r="LU5" s="65"/>
      <c r="LV5" s="65"/>
      <c r="LW5" s="65"/>
      <c r="LX5" s="65"/>
      <c r="LY5" s="65"/>
      <c r="LZ5" s="65"/>
      <c r="MA5" s="65"/>
      <c r="MB5" s="65"/>
      <c r="MC5" s="65"/>
      <c r="MD5" s="65"/>
      <c r="ME5" s="65"/>
      <c r="MF5" s="65"/>
      <c r="MG5" s="65"/>
      <c r="MH5" s="65"/>
      <c r="MI5" s="65"/>
      <c r="MJ5" s="65"/>
      <c r="MK5" s="65"/>
      <c r="ML5" s="65"/>
      <c r="MM5" s="65"/>
      <c r="MN5" s="65"/>
      <c r="MO5" s="65"/>
      <c r="MP5" s="65"/>
      <c r="MQ5" s="65"/>
      <c r="MR5" s="65"/>
      <c r="MS5" s="65"/>
      <c r="MT5" s="65"/>
      <c r="MU5" s="65"/>
      <c r="MV5" s="65"/>
      <c r="MW5" s="65"/>
      <c r="MX5" s="65"/>
      <c r="MY5" s="65"/>
      <c r="MZ5" s="65"/>
      <c r="NA5" s="65"/>
      <c r="NB5" s="65"/>
      <c r="NC5" s="65"/>
      <c r="ND5" s="65"/>
      <c r="NE5" s="65"/>
      <c r="NF5" s="65"/>
      <c r="NG5" s="65"/>
      <c r="NH5" s="65"/>
      <c r="NI5" s="65"/>
      <c r="NJ5" s="65"/>
      <c r="NK5" s="65"/>
      <c r="NL5" s="65"/>
      <c r="NM5" s="65"/>
      <c r="NN5" s="65"/>
      <c r="NO5" s="65"/>
      <c r="NP5" s="65"/>
      <c r="NQ5" s="65"/>
      <c r="NR5" s="65"/>
      <c r="NS5" s="65"/>
      <c r="NT5" s="65"/>
      <c r="NU5" s="65"/>
      <c r="NV5" s="65"/>
      <c r="NW5" s="65"/>
      <c r="NX5" s="65"/>
      <c r="NY5" s="65"/>
      <c r="NZ5" s="65"/>
      <c r="OA5" s="65"/>
      <c r="OB5" s="65"/>
      <c r="OC5" s="65"/>
      <c r="OD5" s="65"/>
      <c r="OE5" s="65"/>
      <c r="OF5" s="65"/>
      <c r="OG5" s="65"/>
      <c r="OH5" s="65"/>
      <c r="OI5" s="65"/>
      <c r="OJ5" s="65"/>
      <c r="OK5" s="65"/>
      <c r="OL5" s="65"/>
      <c r="OM5" s="65"/>
      <c r="ON5" s="65"/>
      <c r="OO5" s="65"/>
      <c r="OP5" s="65"/>
      <c r="OQ5" s="65"/>
      <c r="OR5" s="65"/>
      <c r="OS5" s="65"/>
      <c r="OT5" s="65"/>
      <c r="OU5" s="65"/>
      <c r="OV5" s="65"/>
      <c r="OW5" s="65"/>
      <c r="OX5" s="65"/>
      <c r="OY5" s="65"/>
      <c r="OZ5" s="65"/>
      <c r="PA5" s="65"/>
      <c r="PB5" s="65"/>
      <c r="PC5" s="65"/>
      <c r="PD5" s="65"/>
      <c r="PE5" s="65"/>
      <c r="PF5" s="65"/>
      <c r="PG5" s="65"/>
      <c r="PH5" s="65"/>
      <c r="PI5" s="65"/>
      <c r="PJ5" s="65"/>
      <c r="PK5" s="65"/>
      <c r="PL5" s="65"/>
      <c r="PM5" s="65"/>
      <c r="PN5" s="65"/>
      <c r="PO5" s="65"/>
      <c r="PP5" s="65"/>
      <c r="PQ5" s="65"/>
      <c r="PR5" s="65"/>
      <c r="PS5" s="65"/>
      <c r="PT5" s="65"/>
      <c r="PU5" s="65"/>
      <c r="PV5" s="65"/>
      <c r="PW5" s="65"/>
      <c r="PX5" s="65"/>
      <c r="PY5" s="65"/>
      <c r="PZ5" s="65"/>
      <c r="QA5" s="65"/>
      <c r="QB5" s="65"/>
      <c r="QC5" s="65"/>
      <c r="QD5" s="65"/>
      <c r="QE5" s="65"/>
      <c r="QF5" s="65"/>
      <c r="QG5" s="65"/>
      <c r="QH5" s="65"/>
      <c r="QI5" s="65"/>
      <c r="QJ5" s="65"/>
      <c r="QK5" s="65"/>
      <c r="QL5" s="65"/>
      <c r="QM5" s="65"/>
      <c r="QN5" s="65"/>
      <c r="QO5" s="65"/>
      <c r="QP5" s="65"/>
      <c r="QQ5" s="65"/>
      <c r="QR5" s="65"/>
      <c r="QS5" s="65"/>
      <c r="QT5" s="65"/>
      <c r="QU5" s="65"/>
      <c r="QV5" s="65"/>
      <c r="QW5" s="65"/>
      <c r="QX5" s="65"/>
      <c r="QY5" s="65"/>
      <c r="QZ5" s="65"/>
      <c r="RA5" s="65"/>
      <c r="RB5" s="65"/>
      <c r="RC5" s="65"/>
      <c r="RD5" s="65"/>
      <c r="RE5" s="65"/>
      <c r="RF5" s="65"/>
      <c r="RG5" s="65"/>
      <c r="RH5" s="65"/>
      <c r="RI5" s="65"/>
      <c r="RJ5" s="65"/>
      <c r="RK5" s="65"/>
      <c r="RL5" s="65"/>
      <c r="RM5" s="65"/>
      <c r="RN5" s="65"/>
      <c r="RO5" s="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c r="ADH5" s="65"/>
      <c r="ADI5" s="65"/>
      <c r="ADJ5" s="65"/>
      <c r="ADK5" s="65"/>
      <c r="ADL5" s="65"/>
      <c r="ADM5" s="65"/>
      <c r="ADN5" s="65"/>
      <c r="ADO5" s="65"/>
      <c r="ADP5" s="65"/>
      <c r="ADQ5" s="65"/>
      <c r="ADR5" s="65"/>
      <c r="ADS5" s="65"/>
      <c r="ADT5" s="65"/>
      <c r="ADU5" s="65"/>
      <c r="ADV5" s="65"/>
      <c r="ADW5" s="65"/>
      <c r="ADX5" s="65"/>
      <c r="ADY5" s="65"/>
      <c r="ADZ5" s="65"/>
      <c r="AEA5" s="65"/>
      <c r="AEB5" s="65"/>
      <c r="AEC5" s="65"/>
      <c r="AED5" s="65"/>
      <c r="AEE5" s="65"/>
      <c r="AEF5" s="65"/>
      <c r="AEG5" s="65"/>
      <c r="AEH5" s="65"/>
      <c r="AEI5" s="65"/>
      <c r="AEJ5" s="65"/>
      <c r="AEK5" s="65"/>
      <c r="AEL5" s="65"/>
      <c r="AEM5" s="65"/>
      <c r="AEN5" s="65"/>
      <c r="AEO5" s="65"/>
      <c r="AEP5" s="65"/>
      <c r="AEQ5" s="65"/>
      <c r="AER5" s="65"/>
      <c r="AES5" s="65"/>
      <c r="AET5" s="65"/>
      <c r="AEU5" s="65"/>
      <c r="AEV5" s="65"/>
      <c r="AEW5" s="65"/>
      <c r="AEX5" s="65"/>
      <c r="AEY5" s="65"/>
      <c r="AEZ5" s="65"/>
      <c r="AFA5" s="65"/>
      <c r="AFB5" s="65"/>
      <c r="AFC5" s="65"/>
      <c r="AFD5" s="65"/>
      <c r="AFE5" s="65"/>
      <c r="AFF5" s="65"/>
      <c r="AFG5" s="65"/>
      <c r="AFH5" s="65"/>
      <c r="AFI5" s="65"/>
      <c r="AFJ5" s="65"/>
      <c r="AFK5" s="65"/>
      <c r="AFL5" s="65"/>
      <c r="AFM5" s="65"/>
      <c r="AFN5" s="65"/>
      <c r="AFO5" s="65"/>
      <c r="AFP5" s="65"/>
      <c r="AFQ5" s="65"/>
      <c r="AFR5" s="65"/>
      <c r="AFS5" s="65"/>
      <c r="AFT5" s="65"/>
      <c r="AFU5" s="65"/>
      <c r="AFV5" s="65"/>
      <c r="AFW5" s="65"/>
      <c r="AFX5" s="65"/>
      <c r="AFY5" s="65"/>
      <c r="AFZ5" s="65"/>
      <c r="AGA5" s="65"/>
      <c r="AGB5" s="65"/>
      <c r="AGC5" s="65"/>
      <c r="AGD5" s="65"/>
      <c r="AGE5" s="65"/>
      <c r="AGF5" s="65"/>
      <c r="AGG5" s="65"/>
      <c r="AGH5" s="65"/>
      <c r="AGI5" s="65"/>
      <c r="AGJ5" s="65"/>
      <c r="AGK5" s="65"/>
      <c r="AGL5" s="65"/>
      <c r="AGM5" s="65"/>
      <c r="AGN5" s="65"/>
      <c r="AGO5" s="65"/>
      <c r="AGP5" s="65"/>
      <c r="AGQ5" s="65"/>
      <c r="AGR5" s="65"/>
      <c r="AGS5" s="65"/>
      <c r="AGT5" s="65"/>
      <c r="AGU5" s="65"/>
      <c r="AGV5" s="65"/>
      <c r="AGW5" s="65"/>
      <c r="AGX5" s="65"/>
      <c r="AGY5" s="65"/>
      <c r="AGZ5" s="65"/>
      <c r="AHA5" s="65"/>
      <c r="AHB5" s="65"/>
      <c r="AHC5" s="65"/>
      <c r="AHD5" s="65"/>
      <c r="AHE5" s="65"/>
      <c r="AHF5" s="65"/>
      <c r="AHG5" s="65"/>
      <c r="AHH5" s="65"/>
      <c r="AHI5" s="65"/>
      <c r="AHJ5" s="65"/>
      <c r="AHK5" s="65"/>
      <c r="AHL5" s="65"/>
      <c r="AHM5" s="65"/>
      <c r="AHN5" s="65"/>
      <c r="AHO5" s="65"/>
      <c r="AHP5" s="65"/>
      <c r="AHQ5" s="65"/>
      <c r="AHR5" s="65"/>
      <c r="AHS5" s="65"/>
      <c r="AHT5" s="65"/>
      <c r="AHU5" s="65"/>
      <c r="AHV5" s="65"/>
      <c r="AHW5" s="65"/>
      <c r="AHX5" s="65"/>
      <c r="AHY5" s="65"/>
      <c r="AHZ5" s="65"/>
      <c r="AIA5" s="65"/>
      <c r="AIB5" s="65"/>
      <c r="AIC5" s="65"/>
      <c r="AID5" s="65"/>
      <c r="AIE5" s="65"/>
      <c r="AIF5" s="65"/>
      <c r="AIG5" s="65"/>
      <c r="AIH5" s="65"/>
      <c r="AII5" s="65"/>
      <c r="AIJ5" s="65"/>
      <c r="AIK5" s="65"/>
      <c r="AIL5" s="65"/>
      <c r="AIM5" s="65"/>
      <c r="AIN5" s="65"/>
      <c r="AIO5" s="65"/>
      <c r="AIP5" s="65"/>
      <c r="AIQ5" s="65"/>
      <c r="AIR5" s="65"/>
      <c r="AIS5" s="65"/>
      <c r="AIT5" s="65"/>
      <c r="AIU5" s="65"/>
      <c r="AIV5" s="65"/>
      <c r="AIW5" s="65"/>
      <c r="AIX5" s="65"/>
      <c r="AIY5" s="65"/>
      <c r="AIZ5" s="65"/>
      <c r="AJA5" s="65"/>
      <c r="AJB5" s="65"/>
      <c r="AJC5" s="65"/>
      <c r="AJD5" s="65"/>
      <c r="AJE5" s="65"/>
      <c r="AJF5" s="65"/>
      <c r="AJG5" s="65"/>
      <c r="AJH5" s="65"/>
      <c r="AJI5" s="65"/>
      <c r="AJJ5" s="65"/>
      <c r="AJK5" s="65"/>
      <c r="AJL5" s="65"/>
      <c r="AJM5" s="65"/>
      <c r="AJN5" s="65"/>
      <c r="AJO5" s="65"/>
      <c r="AJP5" s="65"/>
      <c r="AJQ5" s="65"/>
      <c r="AJR5" s="65"/>
      <c r="AJS5" s="65"/>
      <c r="AJT5" s="65"/>
      <c r="AJU5" s="65"/>
      <c r="AJV5" s="65"/>
      <c r="AJW5" s="65"/>
      <c r="AJX5" s="65"/>
      <c r="AJY5" s="65"/>
      <c r="AJZ5" s="65"/>
      <c r="AKA5" s="65"/>
      <c r="AKB5" s="65"/>
      <c r="AKC5" s="65"/>
      <c r="AKD5" s="65"/>
      <c r="AKE5" s="65"/>
      <c r="AKF5" s="65"/>
      <c r="AKG5" s="65"/>
      <c r="AKH5" s="65"/>
      <c r="AKI5" s="65"/>
      <c r="AKJ5" s="65"/>
      <c r="AKK5" s="65"/>
      <c r="AKL5" s="65"/>
      <c r="AKM5" s="65"/>
      <c r="AKN5" s="65"/>
      <c r="AKO5" s="65"/>
      <c r="AKP5" s="65"/>
      <c r="AKQ5" s="65"/>
      <c r="AKR5" s="65"/>
      <c r="AKS5" s="65"/>
      <c r="AKT5" s="65"/>
      <c r="AKU5" s="65"/>
      <c r="AKV5" s="65"/>
      <c r="AKW5" s="65"/>
      <c r="AKX5" s="65"/>
      <c r="AKY5" s="65"/>
      <c r="AKZ5" s="65"/>
      <c r="ALA5" s="65"/>
      <c r="ALB5" s="65"/>
      <c r="ALC5" s="65"/>
      <c r="ALD5" s="65"/>
      <c r="ALE5" s="65"/>
      <c r="ALF5" s="65"/>
      <c r="ALG5" s="65"/>
      <c r="ALH5" s="65"/>
      <c r="ALI5" s="65"/>
      <c r="ALJ5" s="65"/>
      <c r="ALK5" s="65"/>
      <c r="ALL5" s="65"/>
      <c r="ALM5" s="65"/>
      <c r="ALN5" s="65"/>
      <c r="ALO5" s="65"/>
      <c r="ALP5" s="65"/>
      <c r="ALQ5" s="65"/>
      <c r="ALR5" s="65"/>
      <c r="ALS5" s="65"/>
      <c r="ALT5" s="65"/>
      <c r="ALU5" s="65"/>
      <c r="ALV5" s="65"/>
      <c r="ALW5" s="65"/>
      <c r="ALX5" s="65"/>
      <c r="ALY5" s="65"/>
      <c r="ALZ5" s="65"/>
      <c r="AMA5" s="65"/>
      <c r="AMB5" s="65"/>
      <c r="AMC5" s="65"/>
      <c r="AMD5" s="65"/>
      <c r="AME5" s="65"/>
      <c r="AMF5" s="65"/>
      <c r="AMG5" s="65"/>
      <c r="AMH5" s="65"/>
      <c r="AMI5" s="65"/>
      <c r="AMJ5" s="65"/>
      <c r="AMK5" s="65"/>
      <c r="AML5" s="65"/>
      <c r="AMM5" s="65"/>
      <c r="AMN5" s="65"/>
      <c r="AMO5" s="65"/>
      <c r="AMP5" s="65"/>
      <c r="AMQ5" s="65"/>
      <c r="AMR5" s="65"/>
      <c r="AMS5" s="65"/>
      <c r="AMT5" s="65"/>
      <c r="AMU5" s="65"/>
      <c r="AMV5" s="65"/>
      <c r="AMW5" s="65"/>
      <c r="AMX5" s="65"/>
      <c r="AMY5" s="65"/>
      <c r="AMZ5" s="65"/>
      <c r="ANA5" s="65"/>
      <c r="ANB5" s="65"/>
      <c r="ANC5" s="65"/>
      <c r="AND5" s="65"/>
      <c r="ANE5" s="65"/>
      <c r="ANF5" s="65"/>
      <c r="ANG5" s="65"/>
      <c r="ANH5" s="65"/>
      <c r="ANI5" s="65"/>
      <c r="ANJ5" s="65"/>
      <c r="ANK5" s="65"/>
      <c r="ANL5" s="65"/>
      <c r="ANM5" s="65"/>
      <c r="ANN5" s="65"/>
      <c r="ANO5" s="65"/>
      <c r="ANP5" s="65"/>
      <c r="ANQ5" s="65"/>
      <c r="ANR5" s="65"/>
      <c r="ANS5" s="65"/>
      <c r="ANT5" s="65"/>
      <c r="ANU5" s="65"/>
      <c r="ANV5" s="65"/>
      <c r="ANW5" s="65"/>
      <c r="ANX5" s="65"/>
      <c r="ANY5" s="65"/>
      <c r="ANZ5" s="65"/>
      <c r="AOA5" s="65"/>
      <c r="AOB5" s="65"/>
      <c r="AOC5" s="65"/>
      <c r="AOD5" s="65"/>
      <c r="AOE5" s="65"/>
      <c r="AOF5" s="65"/>
      <c r="AOG5" s="65"/>
      <c r="AOH5" s="65"/>
      <c r="AOI5" s="65"/>
      <c r="AOJ5" s="65"/>
      <c r="AOK5" s="65"/>
      <c r="AOL5" s="65"/>
      <c r="AOM5" s="65"/>
      <c r="AON5" s="65"/>
      <c r="AOO5" s="65"/>
      <c r="AOP5" s="65"/>
      <c r="AOQ5" s="65"/>
      <c r="AOR5" s="65"/>
      <c r="AOS5" s="65"/>
      <c r="AOT5" s="65"/>
      <c r="AOU5" s="65"/>
      <c r="AOV5" s="65"/>
      <c r="AOW5" s="65"/>
      <c r="AOX5" s="65"/>
      <c r="AOY5" s="65"/>
      <c r="AOZ5" s="65"/>
      <c r="APA5" s="65"/>
      <c r="APB5" s="65"/>
      <c r="APC5" s="65"/>
      <c r="APD5" s="65"/>
      <c r="APE5" s="65"/>
      <c r="APF5" s="65"/>
      <c r="APG5" s="65"/>
      <c r="APH5" s="65"/>
      <c r="API5" s="65"/>
      <c r="APJ5" s="65"/>
      <c r="APK5" s="65"/>
      <c r="APL5" s="65"/>
      <c r="APM5" s="65"/>
      <c r="APN5" s="65"/>
      <c r="APO5" s="65"/>
      <c r="APP5" s="65"/>
      <c r="APQ5" s="65"/>
      <c r="APR5" s="65"/>
      <c r="APS5" s="65"/>
      <c r="APT5" s="65"/>
      <c r="APU5" s="65"/>
      <c r="APV5" s="65"/>
      <c r="APW5" s="65"/>
      <c r="APX5" s="65"/>
      <c r="APY5" s="65"/>
      <c r="APZ5" s="65"/>
      <c r="AQA5" s="65"/>
      <c r="AQB5" s="65"/>
      <c r="AQC5" s="65"/>
      <c r="AQD5" s="65"/>
      <c r="AQE5" s="65"/>
      <c r="AQF5" s="65"/>
      <c r="AQG5" s="65"/>
      <c r="AQH5" s="65"/>
      <c r="AQI5" s="65"/>
      <c r="AQJ5" s="65"/>
      <c r="AQK5" s="65"/>
      <c r="AQL5" s="65"/>
      <c r="AQM5" s="65"/>
      <c r="AQN5" s="65"/>
      <c r="AQO5" s="65"/>
      <c r="AQP5" s="65"/>
      <c r="AQQ5" s="65"/>
      <c r="AQR5" s="65"/>
      <c r="AQS5" s="65"/>
      <c r="AQT5" s="65"/>
      <c r="AQU5" s="65"/>
      <c r="AQV5" s="65"/>
      <c r="AQW5" s="65"/>
      <c r="AQX5" s="65"/>
      <c r="AQY5" s="65"/>
      <c r="AQZ5" s="65"/>
      <c r="ARA5" s="65"/>
      <c r="ARB5" s="65"/>
      <c r="ARC5" s="65"/>
      <c r="ARD5" s="65"/>
      <c r="ARE5" s="65"/>
      <c r="ARF5" s="65"/>
      <c r="ARG5" s="65"/>
      <c r="ARH5" s="65"/>
      <c r="ARI5" s="65"/>
      <c r="ARJ5" s="65"/>
      <c r="ARK5" s="65"/>
      <c r="ARL5" s="65"/>
      <c r="ARM5" s="65"/>
      <c r="ARN5" s="65"/>
      <c r="ARO5" s="65"/>
      <c r="ARP5" s="65"/>
      <c r="ARQ5" s="65"/>
      <c r="ARR5" s="65"/>
      <c r="ARS5" s="65"/>
      <c r="ART5" s="65"/>
      <c r="ARU5" s="65"/>
      <c r="ARV5" s="65"/>
      <c r="ARW5" s="65"/>
      <c r="ARX5" s="65"/>
      <c r="ARY5" s="65"/>
      <c r="ARZ5" s="65"/>
      <c r="ASA5" s="65"/>
      <c r="ASB5" s="65"/>
      <c r="ASC5" s="65"/>
      <c r="ASD5" s="65"/>
      <c r="ASE5" s="65"/>
      <c r="ASF5" s="65"/>
      <c r="ASG5" s="65"/>
      <c r="ASH5" s="65"/>
      <c r="ASI5" s="65"/>
      <c r="ASJ5" s="65"/>
      <c r="ASK5" s="65"/>
      <c r="ASL5" s="65"/>
      <c r="ASM5" s="65"/>
      <c r="ASN5" s="65"/>
      <c r="ASO5" s="65"/>
      <c r="ASP5" s="65"/>
      <c r="ASQ5" s="65"/>
      <c r="ASR5" s="65"/>
      <c r="ASS5" s="65"/>
      <c r="AST5" s="65"/>
      <c r="ASU5" s="65"/>
      <c r="ASV5" s="65"/>
      <c r="ASW5" s="65"/>
      <c r="ASX5" s="65"/>
      <c r="ASY5" s="65"/>
      <c r="ASZ5" s="65"/>
      <c r="ATA5" s="65"/>
      <c r="ATB5" s="65"/>
      <c r="ATC5" s="65"/>
      <c r="ATD5" s="65"/>
      <c r="ATE5" s="65"/>
    </row>
    <row r="6" spans="1:1201" ht="15.6" customHeight="1" x14ac:dyDescent="0.2">
      <c r="A6" s="56" t="s">
        <v>7</v>
      </c>
      <c r="B6" s="63"/>
      <c r="C6" s="63"/>
      <c r="D6" s="63"/>
    </row>
    <row r="7" spans="1:1201" ht="30" x14ac:dyDescent="0.2">
      <c r="A7" s="71" t="s">
        <v>8</v>
      </c>
      <c r="B7" s="199" t="s">
        <v>9</v>
      </c>
      <c r="C7" s="21" t="s">
        <v>10</v>
      </c>
      <c r="D7" s="33"/>
    </row>
    <row r="8" spans="1:1201" x14ac:dyDescent="0.2">
      <c r="A8" s="8" t="s">
        <v>11</v>
      </c>
      <c r="B8" s="200"/>
      <c r="C8" s="21" t="s">
        <v>10</v>
      </c>
      <c r="D8" s="34"/>
    </row>
    <row r="9" spans="1:1201" x14ac:dyDescent="0.2">
      <c r="A9" s="8" t="s">
        <v>12</v>
      </c>
      <c r="B9" s="200"/>
      <c r="C9" s="21" t="s">
        <v>10</v>
      </c>
      <c r="D9" s="34"/>
    </row>
    <row r="10" spans="1:1201" x14ac:dyDescent="0.25">
      <c r="A10" s="125" t="s">
        <v>13</v>
      </c>
      <c r="B10" s="201"/>
      <c r="C10" s="21" t="s">
        <v>10</v>
      </c>
      <c r="D10" s="34"/>
    </row>
    <row r="11" spans="1:1201" ht="14.45" customHeight="1" x14ac:dyDescent="0.25">
      <c r="A11" s="8" t="s">
        <v>14</v>
      </c>
      <c r="B11" s="174" t="s">
        <v>15</v>
      </c>
      <c r="C11" s="21" t="s">
        <v>10</v>
      </c>
    </row>
    <row r="12" spans="1:1201" x14ac:dyDescent="0.2">
      <c r="A12" s="8" t="s">
        <v>16</v>
      </c>
      <c r="B12" s="175"/>
      <c r="C12" s="21" t="s">
        <v>10</v>
      </c>
      <c r="D12" s="34" t="s">
        <v>17</v>
      </c>
    </row>
    <row r="13" spans="1:1201" x14ac:dyDescent="0.25">
      <c r="A13" s="125" t="s">
        <v>18</v>
      </c>
      <c r="B13" s="175"/>
      <c r="C13" s="21" t="s">
        <v>19</v>
      </c>
      <c r="D13" s="34" t="s">
        <v>20</v>
      </c>
    </row>
    <row r="14" spans="1:1201" ht="30" x14ac:dyDescent="0.2">
      <c r="A14" s="8" t="s">
        <v>21</v>
      </c>
      <c r="B14" s="175"/>
      <c r="C14" s="21" t="s">
        <v>10</v>
      </c>
      <c r="D14" s="34" t="s">
        <v>22</v>
      </c>
    </row>
    <row r="15" spans="1:1201" x14ac:dyDescent="0.2">
      <c r="A15" s="8" t="s">
        <v>23</v>
      </c>
      <c r="B15" s="175"/>
      <c r="C15" s="21" t="s">
        <v>10</v>
      </c>
      <c r="D15" s="34" t="s">
        <v>10</v>
      </c>
    </row>
    <row r="16" spans="1:1201" ht="30" x14ac:dyDescent="0.2">
      <c r="A16" s="8" t="s">
        <v>24</v>
      </c>
      <c r="B16" s="175"/>
      <c r="C16" s="21" t="s">
        <v>10</v>
      </c>
      <c r="D16" s="34" t="s">
        <v>25</v>
      </c>
    </row>
    <row r="17" spans="1:1201" x14ac:dyDescent="0.2">
      <c r="A17" s="8" t="s">
        <v>26</v>
      </c>
      <c r="B17" s="175"/>
      <c r="C17" s="21" t="s">
        <v>10</v>
      </c>
      <c r="D17" s="34" t="s">
        <v>27</v>
      </c>
    </row>
    <row r="18" spans="1:1201" x14ac:dyDescent="0.2">
      <c r="A18" s="8" t="s">
        <v>28</v>
      </c>
      <c r="B18" s="175"/>
      <c r="C18" s="21" t="s">
        <v>10</v>
      </c>
      <c r="D18" s="34" t="s">
        <v>10</v>
      </c>
    </row>
    <row r="19" spans="1:1201" x14ac:dyDescent="0.2">
      <c r="A19" s="8" t="s">
        <v>29</v>
      </c>
      <c r="B19" s="175"/>
      <c r="C19" s="21" t="s">
        <v>10</v>
      </c>
      <c r="D19" s="34" t="s">
        <v>10</v>
      </c>
    </row>
    <row r="20" spans="1:1201" x14ac:dyDescent="0.25">
      <c r="A20" s="125" t="s">
        <v>30</v>
      </c>
      <c r="B20" s="175"/>
      <c r="C20" s="21" t="s">
        <v>10</v>
      </c>
      <c r="D20" s="34" t="s">
        <v>31</v>
      </c>
    </row>
    <row r="21" spans="1:1201" s="64" customFormat="1" ht="15.75" x14ac:dyDescent="0.2">
      <c r="A21" s="67" t="s">
        <v>32</v>
      </c>
      <c r="B21" s="59"/>
      <c r="C21" s="57" t="s">
        <v>33</v>
      </c>
      <c r="D21" s="58" t="s">
        <v>6</v>
      </c>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c r="AZ21" s="65"/>
      <c r="BA21" s="65"/>
      <c r="BB21" s="65"/>
      <c r="BC21" s="65"/>
      <c r="BD21" s="65"/>
      <c r="BE21" s="65"/>
      <c r="BF21" s="65"/>
      <c r="BG21" s="65"/>
      <c r="BH21" s="65"/>
      <c r="BI21" s="65"/>
      <c r="BJ21" s="65"/>
      <c r="BK21" s="65"/>
      <c r="BL21" s="65"/>
      <c r="BM21" s="65"/>
      <c r="BN21" s="65"/>
      <c r="BO21" s="65"/>
      <c r="BP21" s="65"/>
      <c r="BQ21" s="65"/>
      <c r="BR21" s="65"/>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c r="CU21" s="65"/>
      <c r="CV21" s="65"/>
      <c r="CW21" s="65"/>
      <c r="CX21" s="65"/>
      <c r="CY21" s="65"/>
      <c r="CZ21" s="65"/>
      <c r="DA21" s="65"/>
      <c r="DB21" s="65"/>
      <c r="DC21" s="65"/>
      <c r="DD21" s="65"/>
      <c r="DE21" s="65"/>
      <c r="DF21" s="65"/>
      <c r="DG21" s="65"/>
      <c r="DH21" s="65"/>
      <c r="DI21" s="65"/>
      <c r="DJ21" s="65"/>
      <c r="DK21" s="65"/>
      <c r="DL21" s="65"/>
      <c r="DM21" s="65"/>
      <c r="DN21" s="65"/>
      <c r="DO21" s="65"/>
      <c r="DP21" s="65"/>
      <c r="DQ21" s="65"/>
      <c r="DR21" s="65"/>
      <c r="DS21" s="65"/>
      <c r="DT21" s="65"/>
      <c r="DU21" s="65"/>
      <c r="DV21" s="65"/>
      <c r="DW21" s="65"/>
      <c r="DX21" s="65"/>
      <c r="DY21" s="65"/>
      <c r="DZ21" s="65"/>
      <c r="EA21" s="65"/>
      <c r="EB21" s="65"/>
      <c r="EC21" s="65"/>
      <c r="ED21" s="65"/>
      <c r="EE21" s="65"/>
      <c r="EF21" s="65"/>
      <c r="EG21" s="65"/>
      <c r="EH21" s="65"/>
      <c r="EI21" s="65"/>
      <c r="EJ21" s="65"/>
      <c r="EK21" s="65"/>
      <c r="EL21" s="65"/>
      <c r="EM21" s="65"/>
      <c r="EN21" s="65"/>
      <c r="EO21" s="65"/>
      <c r="EP21" s="65"/>
      <c r="EQ21" s="65"/>
      <c r="ER21" s="65"/>
      <c r="ES21" s="65"/>
      <c r="ET21" s="65"/>
      <c r="EU21" s="65"/>
      <c r="EV21" s="65"/>
      <c r="EW21" s="65"/>
      <c r="EX21" s="65"/>
      <c r="EY21" s="65"/>
      <c r="EZ21" s="65"/>
      <c r="FA21" s="65"/>
      <c r="FB21" s="65"/>
      <c r="FC21" s="65"/>
      <c r="FD21" s="65"/>
      <c r="FE21" s="65"/>
      <c r="FF21" s="65"/>
      <c r="FG21" s="65"/>
      <c r="FH21" s="65"/>
      <c r="FI21" s="65"/>
      <c r="FJ21" s="65"/>
      <c r="FK21" s="65"/>
      <c r="FL21" s="65"/>
      <c r="FM21" s="65"/>
      <c r="FN21" s="65"/>
      <c r="FO21" s="65"/>
      <c r="FP21" s="65"/>
      <c r="FQ21" s="65"/>
      <c r="FR21" s="65"/>
      <c r="FS21" s="65"/>
      <c r="FT21" s="65"/>
      <c r="FU21" s="65"/>
      <c r="FV21" s="65"/>
      <c r="FW21" s="65"/>
      <c r="FX21" s="65"/>
      <c r="FY21" s="65"/>
      <c r="FZ21" s="65"/>
      <c r="GA21" s="65"/>
      <c r="GB21" s="65"/>
      <c r="GC21" s="65"/>
      <c r="GD21" s="65"/>
      <c r="GE21" s="65"/>
      <c r="GF21" s="65"/>
      <c r="GG21" s="65"/>
      <c r="GH21" s="65"/>
      <c r="GI21" s="65"/>
      <c r="GJ21" s="65"/>
      <c r="GK21" s="65"/>
      <c r="GL21" s="65"/>
      <c r="GM21" s="65"/>
      <c r="GN21" s="65"/>
      <c r="GO21" s="65"/>
      <c r="GP21" s="65"/>
      <c r="GQ21" s="65"/>
      <c r="GR21" s="65"/>
      <c r="GS21" s="65"/>
      <c r="GT21" s="65"/>
      <c r="GU21" s="65"/>
      <c r="GV21" s="65"/>
      <c r="GW21" s="65"/>
      <c r="GX21" s="65"/>
      <c r="GY21" s="65"/>
      <c r="GZ21" s="65"/>
      <c r="HA21" s="65"/>
      <c r="HB21" s="65"/>
      <c r="HC21" s="65"/>
      <c r="HD21" s="65"/>
      <c r="HE21" s="65"/>
      <c r="HF21" s="65"/>
      <c r="HG21" s="65"/>
      <c r="HH21" s="65"/>
      <c r="HI21" s="65"/>
      <c r="HJ21" s="65"/>
      <c r="HK21" s="65"/>
      <c r="HL21" s="65"/>
      <c r="HM21" s="65"/>
      <c r="HN21" s="65"/>
      <c r="HO21" s="65"/>
      <c r="HP21" s="65"/>
      <c r="HQ21" s="65"/>
      <c r="HR21" s="65"/>
      <c r="HS21" s="65"/>
      <c r="HT21" s="65"/>
      <c r="HU21" s="65"/>
      <c r="HV21" s="65"/>
      <c r="HW21" s="65"/>
      <c r="HX21" s="65"/>
      <c r="HY21" s="65"/>
      <c r="HZ21" s="65"/>
      <c r="IA21" s="65"/>
      <c r="IB21" s="65"/>
      <c r="IC21" s="65"/>
      <c r="ID21" s="65"/>
      <c r="IE21" s="65"/>
      <c r="IF21" s="65"/>
      <c r="IG21" s="65"/>
      <c r="IH21" s="65"/>
      <c r="II21" s="65"/>
      <c r="IJ21" s="65"/>
      <c r="IK21" s="65"/>
      <c r="IL21" s="65"/>
      <c r="IM21" s="65"/>
      <c r="IN21" s="65"/>
      <c r="IO21" s="65"/>
      <c r="IP21" s="65"/>
      <c r="IQ21" s="65"/>
      <c r="IR21" s="65"/>
      <c r="IS21" s="65"/>
      <c r="IT21" s="65"/>
      <c r="IU21" s="65"/>
      <c r="IV21" s="65"/>
      <c r="IW21" s="65"/>
      <c r="IX21" s="65"/>
      <c r="IY21" s="65"/>
      <c r="IZ21" s="65"/>
      <c r="JA21" s="65"/>
      <c r="JB21" s="65"/>
      <c r="JC21" s="65"/>
      <c r="JD21" s="65"/>
      <c r="JE21" s="65"/>
      <c r="JF21" s="65"/>
      <c r="JG21" s="65"/>
      <c r="JH21" s="65"/>
      <c r="JI21" s="65"/>
      <c r="JJ21" s="65"/>
      <c r="JK21" s="65"/>
      <c r="JL21" s="65"/>
      <c r="JM21" s="65"/>
      <c r="JN21" s="65"/>
      <c r="JO21" s="65"/>
      <c r="JP21" s="65"/>
      <c r="JQ21" s="65"/>
      <c r="JR21" s="65"/>
      <c r="JS21" s="65"/>
      <c r="JT21" s="65"/>
      <c r="JU21" s="65"/>
      <c r="JV21" s="65"/>
      <c r="JW21" s="65"/>
      <c r="JX21" s="65"/>
      <c r="JY21" s="65"/>
      <c r="JZ21" s="65"/>
      <c r="KA21" s="65"/>
      <c r="KB21" s="65"/>
      <c r="KC21" s="65"/>
      <c r="KD21" s="65"/>
      <c r="KE21" s="65"/>
      <c r="KF21" s="65"/>
      <c r="KG21" s="65"/>
      <c r="KH21" s="65"/>
      <c r="KI21" s="65"/>
      <c r="KJ21" s="65"/>
      <c r="KK21" s="65"/>
      <c r="KL21" s="65"/>
      <c r="KM21" s="65"/>
      <c r="KN21" s="65"/>
      <c r="KO21" s="65"/>
      <c r="KP21" s="65"/>
      <c r="KQ21" s="65"/>
      <c r="KR21" s="65"/>
      <c r="KS21" s="65"/>
      <c r="KT21" s="65"/>
      <c r="KU21" s="65"/>
      <c r="KV21" s="65"/>
      <c r="KW21" s="65"/>
      <c r="KX21" s="65"/>
      <c r="KY21" s="65"/>
      <c r="KZ21" s="65"/>
      <c r="LA21" s="65"/>
      <c r="LB21" s="65"/>
      <c r="LC21" s="65"/>
      <c r="LD21" s="65"/>
      <c r="LE21" s="65"/>
      <c r="LF21" s="65"/>
      <c r="LG21" s="65"/>
      <c r="LH21" s="65"/>
      <c r="LI21" s="65"/>
      <c r="LJ21" s="65"/>
      <c r="LK21" s="65"/>
      <c r="LL21" s="65"/>
      <c r="LM21" s="65"/>
      <c r="LN21" s="65"/>
      <c r="LO21" s="65"/>
      <c r="LP21" s="65"/>
      <c r="LQ21" s="65"/>
      <c r="LR21" s="65"/>
      <c r="LS21" s="65"/>
      <c r="LT21" s="65"/>
      <c r="LU21" s="65"/>
      <c r="LV21" s="65"/>
      <c r="LW21" s="65"/>
      <c r="LX21" s="65"/>
      <c r="LY21" s="65"/>
      <c r="LZ21" s="65"/>
      <c r="MA21" s="65"/>
      <c r="MB21" s="65"/>
      <c r="MC21" s="65"/>
      <c r="MD21" s="65"/>
      <c r="ME21" s="65"/>
      <c r="MF21" s="65"/>
      <c r="MG21" s="65"/>
      <c r="MH21" s="65"/>
      <c r="MI21" s="65"/>
      <c r="MJ21" s="65"/>
      <c r="MK21" s="65"/>
      <c r="ML21" s="65"/>
      <c r="MM21" s="65"/>
      <c r="MN21" s="65"/>
      <c r="MO21" s="65"/>
      <c r="MP21" s="65"/>
      <c r="MQ21" s="65"/>
      <c r="MR21" s="65"/>
      <c r="MS21" s="65"/>
      <c r="MT21" s="65"/>
      <c r="MU21" s="65"/>
      <c r="MV21" s="65"/>
      <c r="MW21" s="65"/>
      <c r="MX21" s="65"/>
      <c r="MY21" s="65"/>
      <c r="MZ21" s="65"/>
      <c r="NA21" s="65"/>
      <c r="NB21" s="65"/>
      <c r="NC21" s="65"/>
      <c r="ND21" s="65"/>
      <c r="NE21" s="65"/>
      <c r="NF21" s="65"/>
      <c r="NG21" s="65"/>
      <c r="NH21" s="65"/>
      <c r="NI21" s="65"/>
      <c r="NJ21" s="65"/>
      <c r="NK21" s="65"/>
      <c r="NL21" s="65"/>
      <c r="NM21" s="65"/>
      <c r="NN21" s="65"/>
      <c r="NO21" s="65"/>
      <c r="NP21" s="65"/>
      <c r="NQ21" s="65"/>
      <c r="NR21" s="65"/>
      <c r="NS21" s="65"/>
      <c r="NT21" s="65"/>
      <c r="NU21" s="65"/>
      <c r="NV21" s="65"/>
      <c r="NW21" s="65"/>
      <c r="NX21" s="65"/>
      <c r="NY21" s="65"/>
      <c r="NZ21" s="65"/>
      <c r="OA21" s="65"/>
      <c r="OB21" s="65"/>
      <c r="OC21" s="65"/>
      <c r="OD21" s="65"/>
      <c r="OE21" s="65"/>
      <c r="OF21" s="65"/>
      <c r="OG21" s="65"/>
      <c r="OH21" s="65"/>
      <c r="OI21" s="65"/>
      <c r="OJ21" s="65"/>
      <c r="OK21" s="65"/>
      <c r="OL21" s="65"/>
      <c r="OM21" s="65"/>
      <c r="ON21" s="65"/>
      <c r="OO21" s="65"/>
      <c r="OP21" s="65"/>
      <c r="OQ21" s="65"/>
      <c r="OR21" s="65"/>
      <c r="OS21" s="65"/>
      <c r="OT21" s="65"/>
      <c r="OU21" s="65"/>
      <c r="OV21" s="65"/>
      <c r="OW21" s="65"/>
      <c r="OX21" s="65"/>
      <c r="OY21" s="65"/>
      <c r="OZ21" s="65"/>
      <c r="PA21" s="65"/>
      <c r="PB21" s="65"/>
      <c r="PC21" s="65"/>
      <c r="PD21" s="65"/>
      <c r="PE21" s="65"/>
      <c r="PF21" s="65"/>
      <c r="PG21" s="65"/>
      <c r="PH21" s="65"/>
      <c r="PI21" s="65"/>
      <c r="PJ21" s="65"/>
      <c r="PK21" s="65"/>
      <c r="PL21" s="65"/>
      <c r="PM21" s="65"/>
      <c r="PN21" s="65"/>
      <c r="PO21" s="65"/>
      <c r="PP21" s="65"/>
      <c r="PQ21" s="65"/>
      <c r="PR21" s="65"/>
      <c r="PS21" s="65"/>
      <c r="PT21" s="65"/>
      <c r="PU21" s="65"/>
      <c r="PV21" s="65"/>
      <c r="PW21" s="65"/>
      <c r="PX21" s="65"/>
      <c r="PY21" s="65"/>
      <c r="PZ21" s="65"/>
      <c r="QA21" s="65"/>
      <c r="QB21" s="65"/>
      <c r="QC21" s="65"/>
      <c r="QD21" s="65"/>
      <c r="QE21" s="65"/>
      <c r="QF21" s="65"/>
      <c r="QG21" s="65"/>
      <c r="QH21" s="65"/>
      <c r="QI21" s="65"/>
      <c r="QJ21" s="65"/>
      <c r="QK21" s="65"/>
      <c r="QL21" s="65"/>
      <c r="QM21" s="65"/>
      <c r="QN21" s="65"/>
      <c r="QO21" s="65"/>
      <c r="QP21" s="65"/>
      <c r="QQ21" s="65"/>
      <c r="QR21" s="65"/>
      <c r="QS21" s="65"/>
      <c r="QT21" s="65"/>
      <c r="QU21" s="65"/>
      <c r="QV21" s="65"/>
      <c r="QW21" s="65"/>
      <c r="QX21" s="65"/>
      <c r="QY21" s="65"/>
      <c r="QZ21" s="65"/>
      <c r="RA21" s="65"/>
      <c r="RB21" s="65"/>
      <c r="RC21" s="65"/>
      <c r="RD21" s="65"/>
      <c r="RE21" s="65"/>
      <c r="RF21" s="65"/>
      <c r="RG21" s="65"/>
      <c r="RH21" s="65"/>
      <c r="RI21" s="65"/>
      <c r="RJ21" s="65"/>
      <c r="RK21" s="65"/>
      <c r="RL21" s="65"/>
      <c r="RM21" s="65"/>
      <c r="RN21" s="65"/>
      <c r="RO21" s="65"/>
      <c r="RP21" s="65"/>
      <c r="RQ21" s="65"/>
      <c r="RR21" s="65"/>
      <c r="RS21" s="65"/>
      <c r="RT21" s="65"/>
      <c r="RU21" s="65"/>
      <c r="RV21" s="65"/>
      <c r="RW21" s="65"/>
      <c r="RX21" s="65"/>
      <c r="RY21" s="65"/>
      <c r="RZ21" s="65"/>
      <c r="SA21" s="65"/>
      <c r="SB21" s="65"/>
      <c r="SC21" s="65"/>
      <c r="SD21" s="65"/>
      <c r="SE21" s="65"/>
      <c r="SF21" s="65"/>
      <c r="SG21" s="65"/>
      <c r="SH21" s="65"/>
      <c r="SI21" s="65"/>
      <c r="SJ21" s="65"/>
      <c r="SK21" s="65"/>
      <c r="SL21" s="65"/>
      <c r="SM21" s="65"/>
      <c r="SN21" s="65"/>
      <c r="SO21" s="65"/>
      <c r="SP21" s="65"/>
      <c r="SQ21" s="65"/>
      <c r="SR21" s="65"/>
      <c r="SS21" s="65"/>
      <c r="ST21" s="65"/>
      <c r="SU21" s="65"/>
      <c r="SV21" s="65"/>
      <c r="SW21" s="65"/>
      <c r="SX21" s="65"/>
      <c r="SY21" s="65"/>
      <c r="SZ21" s="65"/>
      <c r="TA21" s="65"/>
      <c r="TB21" s="65"/>
      <c r="TC21" s="65"/>
      <c r="TD21" s="65"/>
      <c r="TE21" s="65"/>
      <c r="TF21" s="65"/>
      <c r="TG21" s="65"/>
      <c r="TH21" s="65"/>
      <c r="TI21" s="65"/>
      <c r="TJ21" s="65"/>
      <c r="TK21" s="65"/>
      <c r="TL21" s="65"/>
      <c r="TM21" s="65"/>
      <c r="TN21" s="65"/>
      <c r="TO21" s="65"/>
      <c r="TP21" s="65"/>
      <c r="TQ21" s="65"/>
      <c r="TR21" s="65"/>
      <c r="TS21" s="65"/>
      <c r="TT21" s="65"/>
      <c r="TU21" s="65"/>
      <c r="TV21" s="65"/>
      <c r="TW21" s="65"/>
      <c r="TX21" s="65"/>
      <c r="TY21" s="65"/>
      <c r="TZ21" s="65"/>
      <c r="UA21" s="65"/>
      <c r="UB21" s="65"/>
      <c r="UC21" s="65"/>
      <c r="UD21" s="65"/>
      <c r="UE21" s="65"/>
      <c r="UF21" s="65"/>
      <c r="UG21" s="65"/>
      <c r="UH21" s="65"/>
      <c r="UI21" s="65"/>
      <c r="UJ21" s="65"/>
      <c r="UK21" s="65"/>
      <c r="UL21" s="65"/>
      <c r="UM21" s="65"/>
      <c r="UN21" s="65"/>
      <c r="UO21" s="65"/>
      <c r="UP21" s="65"/>
      <c r="UQ21" s="65"/>
      <c r="UR21" s="65"/>
      <c r="US21" s="65"/>
      <c r="UT21" s="65"/>
      <c r="UU21" s="65"/>
      <c r="UV21" s="65"/>
      <c r="UW21" s="65"/>
      <c r="UX21" s="65"/>
      <c r="UY21" s="65"/>
      <c r="UZ21" s="65"/>
      <c r="VA21" s="65"/>
      <c r="VB21" s="65"/>
      <c r="VC21" s="65"/>
      <c r="VD21" s="65"/>
      <c r="VE21" s="65"/>
      <c r="VF21" s="65"/>
      <c r="VG21" s="65"/>
      <c r="VH21" s="65"/>
      <c r="VI21" s="65"/>
      <c r="VJ21" s="65"/>
      <c r="VK21" s="65"/>
      <c r="VL21" s="65"/>
      <c r="VM21" s="65"/>
      <c r="VN21" s="65"/>
      <c r="VO21" s="65"/>
      <c r="VP21" s="65"/>
      <c r="VQ21" s="65"/>
      <c r="VR21" s="65"/>
      <c r="VS21" s="65"/>
      <c r="VT21" s="65"/>
      <c r="VU21" s="65"/>
      <c r="VV21" s="65"/>
      <c r="VW21" s="65"/>
      <c r="VX21" s="65"/>
      <c r="VY21" s="65"/>
      <c r="VZ21" s="65"/>
      <c r="WA21" s="65"/>
      <c r="WB21" s="65"/>
      <c r="WC21" s="65"/>
      <c r="WD21" s="65"/>
      <c r="WE21" s="65"/>
      <c r="WF21" s="65"/>
      <c r="WG21" s="65"/>
      <c r="WH21" s="65"/>
      <c r="WI21" s="65"/>
      <c r="WJ21" s="65"/>
      <c r="WK21" s="65"/>
      <c r="WL21" s="65"/>
      <c r="WM21" s="65"/>
      <c r="WN21" s="65"/>
      <c r="WO21" s="65"/>
      <c r="WP21" s="65"/>
      <c r="WQ21" s="65"/>
      <c r="WR21" s="65"/>
      <c r="WS21" s="65"/>
      <c r="WT21" s="65"/>
      <c r="WU21" s="65"/>
      <c r="WV21" s="65"/>
      <c r="WW21" s="65"/>
      <c r="WX21" s="65"/>
      <c r="WY21" s="65"/>
      <c r="WZ21" s="65"/>
      <c r="XA21" s="65"/>
      <c r="XB21" s="65"/>
      <c r="XC21" s="65"/>
      <c r="XD21" s="65"/>
      <c r="XE21" s="65"/>
      <c r="XF21" s="65"/>
      <c r="XG21" s="65"/>
      <c r="XH21" s="65"/>
      <c r="XI21" s="65"/>
      <c r="XJ21" s="65"/>
      <c r="XK21" s="65"/>
      <c r="XL21" s="65"/>
      <c r="XM21" s="65"/>
      <c r="XN21" s="65"/>
      <c r="XO21" s="65"/>
      <c r="XP21" s="65"/>
      <c r="XQ21" s="65"/>
      <c r="XR21" s="65"/>
      <c r="XS21" s="65"/>
      <c r="XT21" s="65"/>
      <c r="XU21" s="65"/>
      <c r="XV21" s="65"/>
      <c r="XW21" s="65"/>
      <c r="XX21" s="65"/>
      <c r="XY21" s="65"/>
      <c r="XZ21" s="65"/>
      <c r="YA21" s="65"/>
      <c r="YB21" s="65"/>
      <c r="YC21" s="65"/>
      <c r="YD21" s="65"/>
      <c r="YE21" s="65"/>
      <c r="YF21" s="65"/>
      <c r="YG21" s="65"/>
      <c r="YH21" s="65"/>
      <c r="YI21" s="65"/>
      <c r="YJ21" s="65"/>
      <c r="YK21" s="65"/>
      <c r="YL21" s="65"/>
      <c r="YM21" s="65"/>
      <c r="YN21" s="65"/>
      <c r="YO21" s="65"/>
      <c r="YP21" s="65"/>
      <c r="YQ21" s="65"/>
      <c r="YR21" s="65"/>
      <c r="YS21" s="65"/>
      <c r="YT21" s="65"/>
      <c r="YU21" s="65"/>
      <c r="YV21" s="65"/>
      <c r="YW21" s="65"/>
      <c r="YX21" s="65"/>
      <c r="YY21" s="65"/>
      <c r="YZ21" s="65"/>
      <c r="ZA21" s="65"/>
      <c r="ZB21" s="65"/>
      <c r="ZC21" s="65"/>
      <c r="ZD21" s="65"/>
      <c r="ZE21" s="65"/>
      <c r="ZF21" s="65"/>
      <c r="ZG21" s="65"/>
      <c r="ZH21" s="65"/>
      <c r="ZI21" s="65"/>
      <c r="ZJ21" s="65"/>
      <c r="ZK21" s="65"/>
      <c r="ZL21" s="65"/>
      <c r="ZM21" s="65"/>
      <c r="ZN21" s="65"/>
      <c r="ZO21" s="65"/>
      <c r="ZP21" s="65"/>
      <c r="ZQ21" s="65"/>
      <c r="ZR21" s="65"/>
      <c r="ZS21" s="65"/>
      <c r="ZT21" s="65"/>
      <c r="ZU21" s="65"/>
      <c r="ZV21" s="65"/>
      <c r="ZW21" s="65"/>
      <c r="ZX21" s="65"/>
      <c r="ZY21" s="65"/>
      <c r="ZZ21" s="65"/>
      <c r="AAA21" s="65"/>
      <c r="AAB21" s="65"/>
      <c r="AAC21" s="65"/>
      <c r="AAD21" s="65"/>
      <c r="AAE21" s="65"/>
      <c r="AAF21" s="65"/>
      <c r="AAG21" s="65"/>
      <c r="AAH21" s="65"/>
      <c r="AAI21" s="65"/>
      <c r="AAJ21" s="65"/>
      <c r="AAK21" s="65"/>
      <c r="AAL21" s="65"/>
      <c r="AAM21" s="65"/>
      <c r="AAN21" s="65"/>
      <c r="AAO21" s="65"/>
      <c r="AAP21" s="65"/>
      <c r="AAQ21" s="65"/>
      <c r="AAR21" s="65"/>
      <c r="AAS21" s="65"/>
      <c r="AAT21" s="65"/>
      <c r="AAU21" s="65"/>
      <c r="AAV21" s="65"/>
      <c r="AAW21" s="65"/>
      <c r="AAX21" s="65"/>
      <c r="AAY21" s="65"/>
      <c r="AAZ21" s="65"/>
      <c r="ABA21" s="65"/>
      <c r="ABB21" s="65"/>
      <c r="ABC21" s="65"/>
      <c r="ABD21" s="65"/>
      <c r="ABE21" s="65"/>
      <c r="ABF21" s="65"/>
      <c r="ABG21" s="65"/>
      <c r="ABH21" s="65"/>
      <c r="ABI21" s="65"/>
      <c r="ABJ21" s="65"/>
      <c r="ABK21" s="65"/>
      <c r="ABL21" s="65"/>
      <c r="ABM21" s="65"/>
      <c r="ABN21" s="65"/>
      <c r="ABO21" s="65"/>
      <c r="ABP21" s="65"/>
      <c r="ABQ21" s="65"/>
      <c r="ABR21" s="65"/>
      <c r="ABS21" s="65"/>
      <c r="ABT21" s="65"/>
      <c r="ABU21" s="65"/>
      <c r="ABV21" s="65"/>
      <c r="ABW21" s="65"/>
      <c r="ABX21" s="65"/>
      <c r="ABY21" s="65"/>
      <c r="ABZ21" s="65"/>
      <c r="ACA21" s="65"/>
      <c r="ACB21" s="65"/>
      <c r="ACC21" s="65"/>
      <c r="ACD21" s="65"/>
      <c r="ACE21" s="65"/>
      <c r="ACF21" s="65"/>
      <c r="ACG21" s="65"/>
      <c r="ACH21" s="65"/>
      <c r="ACI21" s="65"/>
      <c r="ACJ21" s="65"/>
      <c r="ACK21" s="65"/>
      <c r="ACL21" s="65"/>
      <c r="ACM21" s="65"/>
      <c r="ACN21" s="65"/>
      <c r="ACO21" s="65"/>
      <c r="ACP21" s="65"/>
      <c r="ACQ21" s="65"/>
      <c r="ACR21" s="65"/>
      <c r="ACS21" s="65"/>
      <c r="ACT21" s="65"/>
      <c r="ACU21" s="65"/>
      <c r="ACV21" s="65"/>
      <c r="ACW21" s="65"/>
      <c r="ACX21" s="65"/>
      <c r="ACY21" s="65"/>
      <c r="ACZ21" s="65"/>
      <c r="ADA21" s="65"/>
      <c r="ADB21" s="65"/>
      <c r="ADC21" s="65"/>
      <c r="ADD21" s="65"/>
      <c r="ADE21" s="65"/>
      <c r="ADF21" s="65"/>
      <c r="ADG21" s="65"/>
      <c r="ADH21" s="65"/>
      <c r="ADI21" s="65"/>
      <c r="ADJ21" s="65"/>
      <c r="ADK21" s="65"/>
      <c r="ADL21" s="65"/>
      <c r="ADM21" s="65"/>
      <c r="ADN21" s="65"/>
      <c r="ADO21" s="65"/>
      <c r="ADP21" s="65"/>
      <c r="ADQ21" s="65"/>
      <c r="ADR21" s="65"/>
      <c r="ADS21" s="65"/>
      <c r="ADT21" s="65"/>
      <c r="ADU21" s="65"/>
      <c r="ADV21" s="65"/>
      <c r="ADW21" s="65"/>
      <c r="ADX21" s="65"/>
      <c r="ADY21" s="65"/>
      <c r="ADZ21" s="65"/>
      <c r="AEA21" s="65"/>
      <c r="AEB21" s="65"/>
      <c r="AEC21" s="65"/>
      <c r="AED21" s="65"/>
      <c r="AEE21" s="65"/>
      <c r="AEF21" s="65"/>
      <c r="AEG21" s="65"/>
      <c r="AEH21" s="65"/>
      <c r="AEI21" s="65"/>
      <c r="AEJ21" s="65"/>
      <c r="AEK21" s="65"/>
      <c r="AEL21" s="65"/>
      <c r="AEM21" s="65"/>
      <c r="AEN21" s="65"/>
      <c r="AEO21" s="65"/>
      <c r="AEP21" s="65"/>
      <c r="AEQ21" s="65"/>
      <c r="AER21" s="65"/>
      <c r="AES21" s="65"/>
      <c r="AET21" s="65"/>
      <c r="AEU21" s="65"/>
      <c r="AEV21" s="65"/>
      <c r="AEW21" s="65"/>
      <c r="AEX21" s="65"/>
      <c r="AEY21" s="65"/>
      <c r="AEZ21" s="65"/>
      <c r="AFA21" s="65"/>
      <c r="AFB21" s="65"/>
      <c r="AFC21" s="65"/>
      <c r="AFD21" s="65"/>
      <c r="AFE21" s="65"/>
      <c r="AFF21" s="65"/>
      <c r="AFG21" s="65"/>
      <c r="AFH21" s="65"/>
      <c r="AFI21" s="65"/>
      <c r="AFJ21" s="65"/>
      <c r="AFK21" s="65"/>
      <c r="AFL21" s="65"/>
      <c r="AFM21" s="65"/>
      <c r="AFN21" s="65"/>
      <c r="AFO21" s="65"/>
      <c r="AFP21" s="65"/>
      <c r="AFQ21" s="65"/>
      <c r="AFR21" s="65"/>
      <c r="AFS21" s="65"/>
      <c r="AFT21" s="65"/>
      <c r="AFU21" s="65"/>
      <c r="AFV21" s="65"/>
      <c r="AFW21" s="65"/>
      <c r="AFX21" s="65"/>
      <c r="AFY21" s="65"/>
      <c r="AFZ21" s="65"/>
      <c r="AGA21" s="65"/>
      <c r="AGB21" s="65"/>
      <c r="AGC21" s="65"/>
      <c r="AGD21" s="65"/>
      <c r="AGE21" s="65"/>
      <c r="AGF21" s="65"/>
      <c r="AGG21" s="65"/>
      <c r="AGH21" s="65"/>
      <c r="AGI21" s="65"/>
      <c r="AGJ21" s="65"/>
      <c r="AGK21" s="65"/>
      <c r="AGL21" s="65"/>
      <c r="AGM21" s="65"/>
      <c r="AGN21" s="65"/>
      <c r="AGO21" s="65"/>
      <c r="AGP21" s="65"/>
      <c r="AGQ21" s="65"/>
      <c r="AGR21" s="65"/>
      <c r="AGS21" s="65"/>
      <c r="AGT21" s="65"/>
      <c r="AGU21" s="65"/>
      <c r="AGV21" s="65"/>
      <c r="AGW21" s="65"/>
      <c r="AGX21" s="65"/>
      <c r="AGY21" s="65"/>
      <c r="AGZ21" s="65"/>
      <c r="AHA21" s="65"/>
      <c r="AHB21" s="65"/>
      <c r="AHC21" s="65"/>
      <c r="AHD21" s="65"/>
      <c r="AHE21" s="65"/>
      <c r="AHF21" s="65"/>
      <c r="AHG21" s="65"/>
      <c r="AHH21" s="65"/>
      <c r="AHI21" s="65"/>
      <c r="AHJ21" s="65"/>
      <c r="AHK21" s="65"/>
      <c r="AHL21" s="65"/>
      <c r="AHM21" s="65"/>
      <c r="AHN21" s="65"/>
      <c r="AHO21" s="65"/>
      <c r="AHP21" s="65"/>
      <c r="AHQ21" s="65"/>
      <c r="AHR21" s="65"/>
      <c r="AHS21" s="65"/>
      <c r="AHT21" s="65"/>
      <c r="AHU21" s="65"/>
      <c r="AHV21" s="65"/>
      <c r="AHW21" s="65"/>
      <c r="AHX21" s="65"/>
      <c r="AHY21" s="65"/>
      <c r="AHZ21" s="65"/>
      <c r="AIA21" s="65"/>
      <c r="AIB21" s="65"/>
      <c r="AIC21" s="65"/>
      <c r="AID21" s="65"/>
      <c r="AIE21" s="65"/>
      <c r="AIF21" s="65"/>
      <c r="AIG21" s="65"/>
      <c r="AIH21" s="65"/>
      <c r="AII21" s="65"/>
      <c r="AIJ21" s="65"/>
      <c r="AIK21" s="65"/>
      <c r="AIL21" s="65"/>
      <c r="AIM21" s="65"/>
      <c r="AIN21" s="65"/>
      <c r="AIO21" s="65"/>
      <c r="AIP21" s="65"/>
      <c r="AIQ21" s="65"/>
      <c r="AIR21" s="65"/>
      <c r="AIS21" s="65"/>
      <c r="AIT21" s="65"/>
      <c r="AIU21" s="65"/>
      <c r="AIV21" s="65"/>
      <c r="AIW21" s="65"/>
      <c r="AIX21" s="65"/>
      <c r="AIY21" s="65"/>
      <c r="AIZ21" s="65"/>
      <c r="AJA21" s="65"/>
      <c r="AJB21" s="65"/>
      <c r="AJC21" s="65"/>
      <c r="AJD21" s="65"/>
      <c r="AJE21" s="65"/>
      <c r="AJF21" s="65"/>
      <c r="AJG21" s="65"/>
      <c r="AJH21" s="65"/>
      <c r="AJI21" s="65"/>
      <c r="AJJ21" s="65"/>
      <c r="AJK21" s="65"/>
      <c r="AJL21" s="65"/>
      <c r="AJM21" s="65"/>
      <c r="AJN21" s="65"/>
      <c r="AJO21" s="65"/>
      <c r="AJP21" s="65"/>
      <c r="AJQ21" s="65"/>
      <c r="AJR21" s="65"/>
      <c r="AJS21" s="65"/>
      <c r="AJT21" s="65"/>
      <c r="AJU21" s="65"/>
      <c r="AJV21" s="65"/>
      <c r="AJW21" s="65"/>
      <c r="AJX21" s="65"/>
      <c r="AJY21" s="65"/>
      <c r="AJZ21" s="65"/>
      <c r="AKA21" s="65"/>
      <c r="AKB21" s="65"/>
      <c r="AKC21" s="65"/>
      <c r="AKD21" s="65"/>
      <c r="AKE21" s="65"/>
      <c r="AKF21" s="65"/>
      <c r="AKG21" s="65"/>
      <c r="AKH21" s="65"/>
      <c r="AKI21" s="65"/>
      <c r="AKJ21" s="65"/>
      <c r="AKK21" s="65"/>
      <c r="AKL21" s="65"/>
      <c r="AKM21" s="65"/>
      <c r="AKN21" s="65"/>
      <c r="AKO21" s="65"/>
      <c r="AKP21" s="65"/>
      <c r="AKQ21" s="65"/>
      <c r="AKR21" s="65"/>
      <c r="AKS21" s="65"/>
      <c r="AKT21" s="65"/>
      <c r="AKU21" s="65"/>
      <c r="AKV21" s="65"/>
      <c r="AKW21" s="65"/>
      <c r="AKX21" s="65"/>
      <c r="AKY21" s="65"/>
      <c r="AKZ21" s="65"/>
      <c r="ALA21" s="65"/>
      <c r="ALB21" s="65"/>
      <c r="ALC21" s="65"/>
      <c r="ALD21" s="65"/>
      <c r="ALE21" s="65"/>
      <c r="ALF21" s="65"/>
      <c r="ALG21" s="65"/>
      <c r="ALH21" s="65"/>
      <c r="ALI21" s="65"/>
      <c r="ALJ21" s="65"/>
      <c r="ALK21" s="65"/>
      <c r="ALL21" s="65"/>
      <c r="ALM21" s="65"/>
      <c r="ALN21" s="65"/>
      <c r="ALO21" s="65"/>
      <c r="ALP21" s="65"/>
      <c r="ALQ21" s="65"/>
      <c r="ALR21" s="65"/>
      <c r="ALS21" s="65"/>
      <c r="ALT21" s="65"/>
      <c r="ALU21" s="65"/>
      <c r="ALV21" s="65"/>
      <c r="ALW21" s="65"/>
      <c r="ALX21" s="65"/>
      <c r="ALY21" s="65"/>
      <c r="ALZ21" s="65"/>
      <c r="AMA21" s="65"/>
      <c r="AMB21" s="65"/>
      <c r="AMC21" s="65"/>
      <c r="AMD21" s="65"/>
      <c r="AME21" s="65"/>
      <c r="AMF21" s="65"/>
      <c r="AMG21" s="65"/>
      <c r="AMH21" s="65"/>
      <c r="AMI21" s="65"/>
      <c r="AMJ21" s="65"/>
      <c r="AMK21" s="65"/>
      <c r="AML21" s="65"/>
      <c r="AMM21" s="65"/>
      <c r="AMN21" s="65"/>
      <c r="AMO21" s="65"/>
      <c r="AMP21" s="65"/>
      <c r="AMQ21" s="65"/>
      <c r="AMR21" s="65"/>
      <c r="AMS21" s="65"/>
      <c r="AMT21" s="65"/>
      <c r="AMU21" s="65"/>
      <c r="AMV21" s="65"/>
      <c r="AMW21" s="65"/>
      <c r="AMX21" s="65"/>
      <c r="AMY21" s="65"/>
      <c r="AMZ21" s="65"/>
      <c r="ANA21" s="65"/>
      <c r="ANB21" s="65"/>
      <c r="ANC21" s="65"/>
      <c r="AND21" s="65"/>
      <c r="ANE21" s="65"/>
      <c r="ANF21" s="65"/>
      <c r="ANG21" s="65"/>
      <c r="ANH21" s="65"/>
      <c r="ANI21" s="65"/>
      <c r="ANJ21" s="65"/>
      <c r="ANK21" s="65"/>
      <c r="ANL21" s="65"/>
      <c r="ANM21" s="65"/>
      <c r="ANN21" s="65"/>
      <c r="ANO21" s="65"/>
      <c r="ANP21" s="65"/>
      <c r="ANQ21" s="65"/>
      <c r="ANR21" s="65"/>
      <c r="ANS21" s="65"/>
      <c r="ANT21" s="65"/>
      <c r="ANU21" s="65"/>
      <c r="ANV21" s="65"/>
      <c r="ANW21" s="65"/>
      <c r="ANX21" s="65"/>
      <c r="ANY21" s="65"/>
      <c r="ANZ21" s="65"/>
      <c r="AOA21" s="65"/>
      <c r="AOB21" s="65"/>
      <c r="AOC21" s="65"/>
      <c r="AOD21" s="65"/>
      <c r="AOE21" s="65"/>
      <c r="AOF21" s="65"/>
      <c r="AOG21" s="65"/>
      <c r="AOH21" s="65"/>
      <c r="AOI21" s="65"/>
      <c r="AOJ21" s="65"/>
      <c r="AOK21" s="65"/>
      <c r="AOL21" s="65"/>
      <c r="AOM21" s="65"/>
      <c r="AON21" s="65"/>
      <c r="AOO21" s="65"/>
      <c r="AOP21" s="65"/>
      <c r="AOQ21" s="65"/>
      <c r="AOR21" s="65"/>
      <c r="AOS21" s="65"/>
      <c r="AOT21" s="65"/>
      <c r="AOU21" s="65"/>
      <c r="AOV21" s="65"/>
      <c r="AOW21" s="65"/>
      <c r="AOX21" s="65"/>
      <c r="AOY21" s="65"/>
      <c r="AOZ21" s="65"/>
      <c r="APA21" s="65"/>
      <c r="APB21" s="65"/>
      <c r="APC21" s="65"/>
      <c r="APD21" s="65"/>
      <c r="APE21" s="65"/>
      <c r="APF21" s="65"/>
      <c r="APG21" s="65"/>
      <c r="APH21" s="65"/>
      <c r="API21" s="65"/>
      <c r="APJ21" s="65"/>
      <c r="APK21" s="65"/>
      <c r="APL21" s="65"/>
      <c r="APM21" s="65"/>
      <c r="APN21" s="65"/>
      <c r="APO21" s="65"/>
      <c r="APP21" s="65"/>
      <c r="APQ21" s="65"/>
      <c r="APR21" s="65"/>
      <c r="APS21" s="65"/>
      <c r="APT21" s="65"/>
      <c r="APU21" s="65"/>
      <c r="APV21" s="65"/>
      <c r="APW21" s="65"/>
      <c r="APX21" s="65"/>
      <c r="APY21" s="65"/>
      <c r="APZ21" s="65"/>
      <c r="AQA21" s="65"/>
      <c r="AQB21" s="65"/>
      <c r="AQC21" s="65"/>
      <c r="AQD21" s="65"/>
      <c r="AQE21" s="65"/>
      <c r="AQF21" s="65"/>
      <c r="AQG21" s="65"/>
      <c r="AQH21" s="65"/>
      <c r="AQI21" s="65"/>
      <c r="AQJ21" s="65"/>
      <c r="AQK21" s="65"/>
      <c r="AQL21" s="65"/>
      <c r="AQM21" s="65"/>
      <c r="AQN21" s="65"/>
      <c r="AQO21" s="65"/>
      <c r="AQP21" s="65"/>
      <c r="AQQ21" s="65"/>
      <c r="AQR21" s="65"/>
      <c r="AQS21" s="65"/>
      <c r="AQT21" s="65"/>
      <c r="AQU21" s="65"/>
      <c r="AQV21" s="65"/>
      <c r="AQW21" s="65"/>
      <c r="AQX21" s="65"/>
      <c r="AQY21" s="65"/>
      <c r="AQZ21" s="65"/>
      <c r="ARA21" s="65"/>
      <c r="ARB21" s="65"/>
      <c r="ARC21" s="65"/>
      <c r="ARD21" s="65"/>
      <c r="ARE21" s="65"/>
      <c r="ARF21" s="65"/>
      <c r="ARG21" s="65"/>
      <c r="ARH21" s="65"/>
      <c r="ARI21" s="65"/>
      <c r="ARJ21" s="65"/>
      <c r="ARK21" s="65"/>
      <c r="ARL21" s="65"/>
      <c r="ARM21" s="65"/>
      <c r="ARN21" s="65"/>
      <c r="ARO21" s="65"/>
      <c r="ARP21" s="65"/>
      <c r="ARQ21" s="65"/>
      <c r="ARR21" s="65"/>
      <c r="ARS21" s="65"/>
      <c r="ART21" s="65"/>
      <c r="ARU21" s="65"/>
      <c r="ARV21" s="65"/>
      <c r="ARW21" s="65"/>
      <c r="ARX21" s="65"/>
      <c r="ARY21" s="65"/>
      <c r="ARZ21" s="65"/>
      <c r="ASA21" s="65"/>
      <c r="ASB21" s="65"/>
      <c r="ASC21" s="65"/>
      <c r="ASD21" s="65"/>
      <c r="ASE21" s="65"/>
      <c r="ASF21" s="65"/>
      <c r="ASG21" s="65"/>
      <c r="ASH21" s="65"/>
      <c r="ASI21" s="65"/>
      <c r="ASJ21" s="65"/>
      <c r="ASK21" s="65"/>
      <c r="ASL21" s="65"/>
      <c r="ASM21" s="65"/>
      <c r="ASN21" s="65"/>
      <c r="ASO21" s="65"/>
      <c r="ASP21" s="65"/>
      <c r="ASQ21" s="65"/>
      <c r="ASR21" s="65"/>
      <c r="ASS21" s="65"/>
      <c r="AST21" s="65"/>
      <c r="ASU21" s="65"/>
      <c r="ASV21" s="65"/>
      <c r="ASW21" s="65"/>
      <c r="ASX21" s="65"/>
      <c r="ASY21" s="65"/>
      <c r="ASZ21" s="65"/>
      <c r="ATA21" s="65"/>
      <c r="ATB21" s="65"/>
      <c r="ATC21" s="65"/>
      <c r="ATD21" s="65"/>
      <c r="ATE21" s="65"/>
    </row>
    <row r="22" spans="1:1201" ht="15.75" x14ac:dyDescent="0.2">
      <c r="A22" s="68" t="s">
        <v>34</v>
      </c>
      <c r="B22" s="42"/>
      <c r="C22" s="23" t="s">
        <v>33</v>
      </c>
      <c r="D22" s="24" t="s">
        <v>6</v>
      </c>
    </row>
    <row r="23" spans="1:1201" x14ac:dyDescent="0.2">
      <c r="A23" s="198" t="s">
        <v>35</v>
      </c>
      <c r="B23" s="126" t="s">
        <v>36</v>
      </c>
      <c r="C23" s="127" t="s">
        <v>37</v>
      </c>
      <c r="D23" s="33" t="s">
        <v>37</v>
      </c>
    </row>
    <row r="24" spans="1:1201" x14ac:dyDescent="0.2">
      <c r="A24" s="182"/>
      <c r="B24" s="128" t="s">
        <v>38</v>
      </c>
      <c r="C24" s="129" t="s">
        <v>39</v>
      </c>
      <c r="D24" s="34" t="s">
        <v>40</v>
      </c>
    </row>
    <row r="25" spans="1:1201" x14ac:dyDescent="0.2">
      <c r="A25" s="182"/>
      <c r="B25" s="128" t="s">
        <v>41</v>
      </c>
      <c r="C25" s="129" t="s">
        <v>42</v>
      </c>
      <c r="D25" s="34" t="s">
        <v>42</v>
      </c>
    </row>
    <row r="26" spans="1:1201" x14ac:dyDescent="0.2">
      <c r="A26" s="182"/>
      <c r="B26" s="128" t="s">
        <v>43</v>
      </c>
      <c r="C26" s="129" t="s">
        <v>42</v>
      </c>
      <c r="D26" s="34" t="s">
        <v>42</v>
      </c>
    </row>
    <row r="27" spans="1:1201" x14ac:dyDescent="0.2">
      <c r="A27" s="182"/>
      <c r="B27" s="128" t="s">
        <v>44</v>
      </c>
      <c r="C27" s="7" t="s">
        <v>45</v>
      </c>
      <c r="D27" s="34" t="s">
        <v>46</v>
      </c>
    </row>
    <row r="28" spans="1:1201" x14ac:dyDescent="0.2">
      <c r="A28" s="182"/>
      <c r="B28" s="128" t="s">
        <v>47</v>
      </c>
      <c r="C28" s="129" t="s">
        <v>48</v>
      </c>
      <c r="D28" s="34" t="s">
        <v>48</v>
      </c>
    </row>
    <row r="29" spans="1:1201" x14ac:dyDescent="0.2">
      <c r="A29" s="182"/>
      <c r="B29" s="128" t="s">
        <v>49</v>
      </c>
      <c r="C29" s="129">
        <v>53216</v>
      </c>
      <c r="D29" s="34">
        <v>53216</v>
      </c>
    </row>
    <row r="30" spans="1:1201" x14ac:dyDescent="0.2">
      <c r="A30" s="182"/>
      <c r="B30" s="128" t="s">
        <v>50</v>
      </c>
      <c r="C30" s="9">
        <v>43.085500000000003</v>
      </c>
      <c r="D30" s="34">
        <v>43.085500000000003</v>
      </c>
    </row>
    <row r="31" spans="1:1201" x14ac:dyDescent="0.2">
      <c r="A31" s="186"/>
      <c r="B31" s="128" t="s">
        <v>51</v>
      </c>
      <c r="C31" s="9">
        <v>-87.951250000000002</v>
      </c>
      <c r="D31" s="34">
        <v>-87.951250000000002</v>
      </c>
    </row>
    <row r="32" spans="1:1201" ht="30" x14ac:dyDescent="0.2">
      <c r="A32" s="170" t="s">
        <v>52</v>
      </c>
      <c r="B32" s="130" t="s">
        <v>53</v>
      </c>
      <c r="C32" s="129" t="s">
        <v>54</v>
      </c>
      <c r="D32" s="34" t="s">
        <v>55</v>
      </c>
    </row>
    <row r="33" spans="1:4" ht="30" x14ac:dyDescent="0.2">
      <c r="A33" s="180"/>
      <c r="B33" s="130" t="s">
        <v>56</v>
      </c>
      <c r="C33" s="129" t="s">
        <v>54</v>
      </c>
      <c r="D33" s="34" t="s">
        <v>55</v>
      </c>
    </row>
    <row r="34" spans="1:4" x14ac:dyDescent="0.2">
      <c r="A34" s="180"/>
      <c r="B34" s="130" t="s">
        <v>57</v>
      </c>
      <c r="C34" s="129" t="s">
        <v>58</v>
      </c>
      <c r="D34" s="34" t="s">
        <v>58</v>
      </c>
    </row>
    <row r="35" spans="1:4" x14ac:dyDescent="0.2">
      <c r="A35" s="171"/>
      <c r="B35" s="130" t="s">
        <v>59</v>
      </c>
      <c r="C35" s="120" t="s">
        <v>60</v>
      </c>
      <c r="D35" s="120" t="s">
        <v>60</v>
      </c>
    </row>
    <row r="36" spans="1:4" x14ac:dyDescent="0.2">
      <c r="A36" s="45" t="s">
        <v>61</v>
      </c>
      <c r="B36" s="131" t="s">
        <v>61</v>
      </c>
      <c r="C36" s="7" t="s">
        <v>62</v>
      </c>
      <c r="D36" s="34" t="s">
        <v>62</v>
      </c>
    </row>
    <row r="37" spans="1:4" ht="52.5" customHeight="1" x14ac:dyDescent="0.2">
      <c r="A37" s="45" t="s">
        <v>63</v>
      </c>
      <c r="B37" s="128" t="s">
        <v>64</v>
      </c>
      <c r="C37" s="7" t="s">
        <v>10</v>
      </c>
      <c r="D37" s="34" t="s">
        <v>65</v>
      </c>
    </row>
    <row r="38" spans="1:4" x14ac:dyDescent="0.2">
      <c r="A38" s="45" t="s">
        <v>66</v>
      </c>
      <c r="B38" s="132" t="s">
        <v>67</v>
      </c>
      <c r="C38" s="129" t="s">
        <v>68</v>
      </c>
      <c r="D38" s="34" t="s">
        <v>69</v>
      </c>
    </row>
    <row r="39" spans="1:4" ht="14.45" customHeight="1" x14ac:dyDescent="0.2">
      <c r="A39" s="170" t="s">
        <v>70</v>
      </c>
      <c r="B39" s="130" t="s">
        <v>71</v>
      </c>
      <c r="C39" s="129" t="s">
        <v>72</v>
      </c>
      <c r="D39" s="34" t="s">
        <v>55</v>
      </c>
    </row>
    <row r="40" spans="1:4" ht="30" x14ac:dyDescent="0.2">
      <c r="A40" s="180"/>
      <c r="B40" s="130" t="s">
        <v>73</v>
      </c>
      <c r="C40" s="129" t="s">
        <v>72</v>
      </c>
      <c r="D40" s="34" t="s">
        <v>55</v>
      </c>
    </row>
    <row r="41" spans="1:4" x14ac:dyDescent="0.2">
      <c r="A41" s="180"/>
      <c r="B41" s="130" t="s">
        <v>74</v>
      </c>
      <c r="C41" s="129" t="s">
        <v>58</v>
      </c>
      <c r="D41" s="34" t="s">
        <v>58</v>
      </c>
    </row>
    <row r="42" spans="1:4" x14ac:dyDescent="0.2">
      <c r="A42" s="171"/>
      <c r="B42" s="130" t="s">
        <v>75</v>
      </c>
      <c r="C42" s="120" t="s">
        <v>60</v>
      </c>
      <c r="D42" s="120" t="s">
        <v>60</v>
      </c>
    </row>
    <row r="43" spans="1:4" ht="60" x14ac:dyDescent="0.2">
      <c r="A43" s="46" t="s">
        <v>76</v>
      </c>
      <c r="B43" s="133" t="s">
        <v>77</v>
      </c>
      <c r="C43" s="35" t="s">
        <v>78</v>
      </c>
      <c r="D43" s="35" t="s">
        <v>79</v>
      </c>
    </row>
    <row r="44" spans="1:4" ht="15.75" x14ac:dyDescent="0.2">
      <c r="A44" s="68" t="s">
        <v>80</v>
      </c>
      <c r="B44" s="42"/>
      <c r="C44" s="23" t="s">
        <v>33</v>
      </c>
      <c r="D44" s="24" t="s">
        <v>6</v>
      </c>
    </row>
    <row r="45" spans="1:4" ht="30" x14ac:dyDescent="0.2">
      <c r="A45" s="47" t="s">
        <v>81</v>
      </c>
      <c r="B45" s="128" t="s">
        <v>81</v>
      </c>
      <c r="C45" s="7" t="s">
        <v>82</v>
      </c>
      <c r="D45" s="37" t="s">
        <v>83</v>
      </c>
    </row>
    <row r="46" spans="1:4" x14ac:dyDescent="0.2">
      <c r="A46" s="181" t="s">
        <v>84</v>
      </c>
      <c r="B46" s="126" t="s">
        <v>85</v>
      </c>
      <c r="C46" s="9">
        <v>45</v>
      </c>
      <c r="D46" s="121" t="s">
        <v>86</v>
      </c>
    </row>
    <row r="47" spans="1:4" x14ac:dyDescent="0.2">
      <c r="A47" s="182"/>
      <c r="B47" s="128" t="s">
        <v>87</v>
      </c>
      <c r="C47" s="9">
        <v>4</v>
      </c>
      <c r="D47" s="122" t="s">
        <v>86</v>
      </c>
    </row>
    <row r="48" spans="1:4" x14ac:dyDescent="0.2">
      <c r="A48" s="182"/>
      <c r="B48" s="8" t="s">
        <v>88</v>
      </c>
      <c r="C48" s="9">
        <v>50</v>
      </c>
      <c r="D48" s="37" t="s">
        <v>86</v>
      </c>
    </row>
    <row r="49" spans="1:4" ht="30" x14ac:dyDescent="0.2">
      <c r="A49" s="186"/>
      <c r="B49" s="8" t="s">
        <v>89</v>
      </c>
      <c r="C49" s="9">
        <v>40</v>
      </c>
      <c r="D49" s="122" t="s">
        <v>86</v>
      </c>
    </row>
    <row r="50" spans="1:4" x14ac:dyDescent="0.2">
      <c r="A50" s="170" t="s">
        <v>90</v>
      </c>
      <c r="B50" s="8" t="s">
        <v>91</v>
      </c>
      <c r="C50" s="9">
        <v>665</v>
      </c>
      <c r="D50" s="34"/>
    </row>
    <row r="51" spans="1:4" x14ac:dyDescent="0.2">
      <c r="A51" s="180"/>
      <c r="B51" s="8" t="s">
        <v>92</v>
      </c>
      <c r="C51" s="9">
        <v>650</v>
      </c>
      <c r="D51" s="34"/>
    </row>
    <row r="52" spans="1:4" x14ac:dyDescent="0.2">
      <c r="A52" s="171"/>
      <c r="B52" s="128" t="s">
        <v>93</v>
      </c>
      <c r="C52" s="7" t="s">
        <v>94</v>
      </c>
      <c r="D52" s="34"/>
    </row>
    <row r="53" spans="1:4" x14ac:dyDescent="0.2">
      <c r="A53" s="170" t="s">
        <v>95</v>
      </c>
      <c r="B53" s="83" t="s">
        <v>96</v>
      </c>
      <c r="C53" s="7" t="s">
        <v>97</v>
      </c>
      <c r="D53" s="34" t="s">
        <v>98</v>
      </c>
    </row>
    <row r="54" spans="1:4" x14ac:dyDescent="0.2">
      <c r="A54" s="171"/>
      <c r="B54" s="128" t="s">
        <v>99</v>
      </c>
      <c r="C54" s="129" t="s">
        <v>100</v>
      </c>
      <c r="D54" s="34" t="s">
        <v>101</v>
      </c>
    </row>
    <row r="55" spans="1:4" x14ac:dyDescent="0.2">
      <c r="A55" s="181" t="s">
        <v>102</v>
      </c>
      <c r="B55" s="128" t="s">
        <v>103</v>
      </c>
      <c r="C55" s="10" t="s">
        <v>104</v>
      </c>
      <c r="D55" s="37" t="s">
        <v>104</v>
      </c>
    </row>
    <row r="56" spans="1:4" ht="45" x14ac:dyDescent="0.2">
      <c r="A56" s="182"/>
      <c r="B56" s="128" t="s">
        <v>105</v>
      </c>
      <c r="C56" s="11">
        <v>55000</v>
      </c>
      <c r="D56" s="37" t="s">
        <v>106</v>
      </c>
    </row>
    <row r="57" spans="1:4" x14ac:dyDescent="0.2">
      <c r="A57" s="186"/>
      <c r="B57" s="128" t="s">
        <v>107</v>
      </c>
      <c r="C57" s="11" t="s">
        <v>108</v>
      </c>
      <c r="D57" s="37" t="s">
        <v>109</v>
      </c>
    </row>
    <row r="58" spans="1:4" ht="30" x14ac:dyDescent="0.2">
      <c r="A58" s="181" t="s">
        <v>110</v>
      </c>
      <c r="B58" s="128" t="s">
        <v>111</v>
      </c>
      <c r="C58" s="21" t="s">
        <v>19</v>
      </c>
      <c r="D58" s="37" t="s">
        <v>19</v>
      </c>
    </row>
    <row r="59" spans="1:4" x14ac:dyDescent="0.2">
      <c r="A59" s="182"/>
      <c r="B59" s="128" t="s">
        <v>112</v>
      </c>
      <c r="C59" s="129" t="s">
        <v>113</v>
      </c>
      <c r="D59" s="34"/>
    </row>
    <row r="60" spans="1:4" x14ac:dyDescent="0.2">
      <c r="A60" s="183"/>
      <c r="B60" s="133" t="s">
        <v>114</v>
      </c>
      <c r="C60" s="7" t="s">
        <v>115</v>
      </c>
      <c r="D60" s="35"/>
    </row>
    <row r="61" spans="1:4" ht="15.75" x14ac:dyDescent="0.2">
      <c r="A61" s="68" t="s">
        <v>116</v>
      </c>
      <c r="B61" s="42"/>
      <c r="C61" s="23" t="s">
        <v>33</v>
      </c>
      <c r="D61" s="24" t="s">
        <v>6</v>
      </c>
    </row>
    <row r="62" spans="1:4" x14ac:dyDescent="0.2">
      <c r="A62" s="177" t="s">
        <v>117</v>
      </c>
      <c r="B62" s="134" t="s">
        <v>118</v>
      </c>
      <c r="C62" s="21" t="s">
        <v>119</v>
      </c>
      <c r="D62" s="36" t="s">
        <v>17</v>
      </c>
    </row>
    <row r="63" spans="1:4" ht="30" x14ac:dyDescent="0.2">
      <c r="A63" s="169"/>
      <c r="B63" s="135" t="s">
        <v>120</v>
      </c>
      <c r="C63" s="7" t="s">
        <v>19</v>
      </c>
      <c r="D63" s="37" t="s">
        <v>121</v>
      </c>
    </row>
    <row r="64" spans="1:4" ht="30" x14ac:dyDescent="0.2">
      <c r="A64" s="168"/>
      <c r="B64" s="135" t="s">
        <v>122</v>
      </c>
      <c r="C64" s="7" t="s">
        <v>10</v>
      </c>
      <c r="D64" s="37" t="s">
        <v>123</v>
      </c>
    </row>
    <row r="65" spans="1:5" x14ac:dyDescent="0.2">
      <c r="A65" s="170" t="s">
        <v>124</v>
      </c>
      <c r="B65" s="128" t="s">
        <v>125</v>
      </c>
      <c r="C65" s="7" t="s">
        <v>126</v>
      </c>
      <c r="D65" s="36" t="s">
        <v>127</v>
      </c>
    </row>
    <row r="66" spans="1:5" ht="45" x14ac:dyDescent="0.2">
      <c r="A66" s="171"/>
      <c r="B66" s="128" t="s">
        <v>128</v>
      </c>
      <c r="C66" s="129" t="s">
        <v>129</v>
      </c>
      <c r="D66" s="37" t="s">
        <v>130</v>
      </c>
    </row>
    <row r="67" spans="1:5" ht="14.45" customHeight="1" x14ac:dyDescent="0.2">
      <c r="A67" s="170" t="s">
        <v>131</v>
      </c>
      <c r="B67" s="83" t="s">
        <v>132</v>
      </c>
      <c r="C67" s="7" t="s">
        <v>19</v>
      </c>
      <c r="D67" s="37"/>
    </row>
    <row r="68" spans="1:5" x14ac:dyDescent="0.2">
      <c r="A68" s="180"/>
      <c r="B68" s="83" t="s">
        <v>133</v>
      </c>
      <c r="C68" s="7" t="s">
        <v>10</v>
      </c>
      <c r="D68" s="37" t="s">
        <v>134</v>
      </c>
    </row>
    <row r="69" spans="1:5" x14ac:dyDescent="0.2">
      <c r="A69" s="180"/>
      <c r="B69" s="83" t="s">
        <v>135</v>
      </c>
      <c r="C69" s="7" t="s">
        <v>19</v>
      </c>
      <c r="D69" s="37"/>
    </row>
    <row r="70" spans="1:5" x14ac:dyDescent="0.2">
      <c r="A70" s="171"/>
      <c r="B70" s="128" t="s">
        <v>136</v>
      </c>
      <c r="C70" s="7" t="s">
        <v>19</v>
      </c>
      <c r="D70" s="37"/>
    </row>
    <row r="71" spans="1:5" ht="30" x14ac:dyDescent="0.2">
      <c r="A71" s="81" t="s">
        <v>137</v>
      </c>
      <c r="B71" s="128" t="s">
        <v>138</v>
      </c>
      <c r="C71" s="129" t="s">
        <v>139</v>
      </c>
      <c r="D71" s="37" t="s">
        <v>140</v>
      </c>
    </row>
    <row r="72" spans="1:5" ht="30" x14ac:dyDescent="0.2">
      <c r="A72" s="82" t="s">
        <v>141</v>
      </c>
      <c r="B72" s="128" t="s">
        <v>142</v>
      </c>
      <c r="C72" s="9">
        <v>2</v>
      </c>
      <c r="D72" s="37" t="s">
        <v>143</v>
      </c>
    </row>
    <row r="73" spans="1:5" ht="45" x14ac:dyDescent="0.2">
      <c r="A73" s="45" t="s">
        <v>144</v>
      </c>
      <c r="B73" s="128" t="s">
        <v>145</v>
      </c>
      <c r="C73" s="7" t="s">
        <v>10</v>
      </c>
      <c r="D73" s="37" t="s">
        <v>146</v>
      </c>
    </row>
    <row r="74" spans="1:5" x14ac:dyDescent="0.2">
      <c r="A74" s="46" t="s">
        <v>147</v>
      </c>
      <c r="B74" s="133" t="s">
        <v>148</v>
      </c>
      <c r="C74" s="7" t="s">
        <v>10</v>
      </c>
      <c r="D74" s="35"/>
    </row>
    <row r="75" spans="1:5" ht="15.75" x14ac:dyDescent="0.2">
      <c r="A75" s="68" t="s">
        <v>149</v>
      </c>
      <c r="B75" s="42"/>
      <c r="C75" s="23" t="s">
        <v>33</v>
      </c>
      <c r="D75" s="24" t="s">
        <v>6</v>
      </c>
    </row>
    <row r="76" spans="1:5" ht="32.1" customHeight="1" x14ac:dyDescent="0.2">
      <c r="A76" s="184" t="s">
        <v>150</v>
      </c>
      <c r="B76" s="128" t="s">
        <v>151</v>
      </c>
      <c r="C76" s="7" t="s">
        <v>19</v>
      </c>
      <c r="D76" s="37" t="s">
        <v>152</v>
      </c>
      <c r="E76" s="15"/>
    </row>
    <row r="77" spans="1:5" ht="30" x14ac:dyDescent="0.2">
      <c r="A77" s="171"/>
      <c r="B77" s="128" t="s">
        <v>153</v>
      </c>
      <c r="C77" s="9">
        <v>400</v>
      </c>
      <c r="D77" s="37" t="s">
        <v>154</v>
      </c>
      <c r="E77" s="15"/>
    </row>
    <row r="78" spans="1:5" x14ac:dyDescent="0.2">
      <c r="A78" s="170" t="s">
        <v>155</v>
      </c>
      <c r="B78" s="128" t="s">
        <v>156</v>
      </c>
      <c r="C78" s="7" t="s">
        <v>10</v>
      </c>
      <c r="D78" s="37" t="s">
        <v>10</v>
      </c>
      <c r="E78" s="15"/>
    </row>
    <row r="79" spans="1:5" ht="30" x14ac:dyDescent="0.2">
      <c r="A79" s="171"/>
      <c r="B79" s="135" t="s">
        <v>157</v>
      </c>
      <c r="C79" s="129" t="s">
        <v>158</v>
      </c>
      <c r="D79" s="37" t="s">
        <v>159</v>
      </c>
      <c r="E79" s="15"/>
    </row>
    <row r="80" spans="1:5" ht="30.6" customHeight="1" x14ac:dyDescent="0.2">
      <c r="A80" s="170" t="s">
        <v>160</v>
      </c>
      <c r="B80" s="128" t="s">
        <v>161</v>
      </c>
      <c r="C80" s="7" t="s">
        <v>10</v>
      </c>
      <c r="D80" s="37" t="s">
        <v>162</v>
      </c>
      <c r="E80" s="15"/>
    </row>
    <row r="81" spans="1:7" ht="30" x14ac:dyDescent="0.2">
      <c r="A81" s="171"/>
      <c r="B81" s="135" t="s">
        <v>163</v>
      </c>
      <c r="C81" s="129" t="s">
        <v>164</v>
      </c>
      <c r="D81" s="37"/>
      <c r="E81" s="15"/>
    </row>
    <row r="82" spans="1:7" x14ac:dyDescent="0.2">
      <c r="A82" s="170" t="s">
        <v>165</v>
      </c>
      <c r="B82" s="84" t="s">
        <v>166</v>
      </c>
      <c r="C82" s="7" t="s">
        <v>10</v>
      </c>
      <c r="D82" s="33" t="s">
        <v>10</v>
      </c>
    </row>
    <row r="83" spans="1:7" ht="45" x14ac:dyDescent="0.2">
      <c r="A83" s="185"/>
      <c r="B83" s="85" t="s">
        <v>167</v>
      </c>
      <c r="C83" s="7" t="s">
        <v>168</v>
      </c>
      <c r="D83" s="34" t="s">
        <v>169</v>
      </c>
    </row>
    <row r="84" spans="1:7" ht="15.75" x14ac:dyDescent="0.2">
      <c r="A84" s="68" t="s">
        <v>170</v>
      </c>
      <c r="B84" s="50"/>
      <c r="C84" s="23" t="s">
        <v>33</v>
      </c>
      <c r="D84" s="24" t="s">
        <v>6</v>
      </c>
    </row>
    <row r="85" spans="1:7" x14ac:dyDescent="0.2">
      <c r="A85" s="184" t="s">
        <v>171</v>
      </c>
      <c r="B85" s="126" t="s">
        <v>172</v>
      </c>
      <c r="C85" s="20" t="s">
        <v>173</v>
      </c>
      <c r="D85" s="33"/>
      <c r="G85" s="6"/>
    </row>
    <row r="86" spans="1:7" x14ac:dyDescent="0.2">
      <c r="A86" s="180"/>
      <c r="B86" s="128" t="s">
        <v>174</v>
      </c>
      <c r="C86" s="124">
        <v>41344</v>
      </c>
      <c r="D86" s="34" t="s">
        <v>175</v>
      </c>
    </row>
    <row r="87" spans="1:7" x14ac:dyDescent="0.2">
      <c r="A87" s="180"/>
      <c r="B87" s="128" t="s">
        <v>176</v>
      </c>
      <c r="C87" s="129" t="s">
        <v>177</v>
      </c>
      <c r="D87" s="34" t="s">
        <v>175</v>
      </c>
    </row>
    <row r="88" spans="1:7" x14ac:dyDescent="0.25">
      <c r="A88" s="171"/>
      <c r="B88" s="136" t="s">
        <v>178</v>
      </c>
      <c r="C88" s="7" t="s">
        <v>10</v>
      </c>
      <c r="D88" s="34" t="s">
        <v>175</v>
      </c>
    </row>
    <row r="89" spans="1:7" x14ac:dyDescent="0.2">
      <c r="A89" s="170" t="s">
        <v>179</v>
      </c>
      <c r="B89" s="128" t="s">
        <v>180</v>
      </c>
      <c r="C89" s="20" t="s">
        <v>173</v>
      </c>
      <c r="D89" s="34" t="s">
        <v>181</v>
      </c>
    </row>
    <row r="90" spans="1:7" x14ac:dyDescent="0.2">
      <c r="A90" s="180"/>
      <c r="B90" s="128" t="s">
        <v>182</v>
      </c>
      <c r="C90" s="124">
        <v>38861</v>
      </c>
      <c r="D90" s="34" t="s">
        <v>183</v>
      </c>
    </row>
    <row r="91" spans="1:7" ht="47.1" customHeight="1" x14ac:dyDescent="0.2">
      <c r="A91" s="171"/>
      <c r="B91" s="137" t="s">
        <v>184</v>
      </c>
      <c r="C91" s="124" t="s">
        <v>185</v>
      </c>
      <c r="D91" s="34" t="s">
        <v>186</v>
      </c>
    </row>
    <row r="92" spans="1:7" ht="14.45" customHeight="1" x14ac:dyDescent="0.2">
      <c r="A92" s="170" t="s">
        <v>187</v>
      </c>
      <c r="B92" s="128" t="s">
        <v>188</v>
      </c>
      <c r="C92" s="20" t="s">
        <v>173</v>
      </c>
      <c r="D92" s="34"/>
    </row>
    <row r="93" spans="1:7" x14ac:dyDescent="0.2">
      <c r="A93" s="180"/>
      <c r="B93" s="128" t="s">
        <v>189</v>
      </c>
      <c r="C93" s="124">
        <v>45756</v>
      </c>
      <c r="D93" s="34" t="s">
        <v>181</v>
      </c>
    </row>
    <row r="94" spans="1:7" ht="40.5" customHeight="1" x14ac:dyDescent="0.2">
      <c r="A94" s="171"/>
      <c r="B94" s="137" t="s">
        <v>190</v>
      </c>
      <c r="C94" s="129" t="s">
        <v>191</v>
      </c>
      <c r="D94" s="34" t="s">
        <v>191</v>
      </c>
    </row>
    <row r="95" spans="1:7" ht="14.45" customHeight="1" x14ac:dyDescent="0.2">
      <c r="A95" s="170" t="s">
        <v>192</v>
      </c>
      <c r="B95" s="128" t="s">
        <v>193</v>
      </c>
      <c r="C95" s="20" t="s">
        <v>173</v>
      </c>
      <c r="D95" s="34" t="s">
        <v>194</v>
      </c>
    </row>
    <row r="96" spans="1:7" x14ac:dyDescent="0.2">
      <c r="A96" s="171"/>
      <c r="B96" s="128" t="s">
        <v>195</v>
      </c>
      <c r="C96" s="20" t="s">
        <v>196</v>
      </c>
      <c r="D96" s="34" t="s">
        <v>181</v>
      </c>
    </row>
    <row r="97" spans="1:4" x14ac:dyDescent="0.2">
      <c r="A97" s="170" t="s">
        <v>197</v>
      </c>
      <c r="B97" s="137" t="s">
        <v>198</v>
      </c>
      <c r="C97" s="20" t="s">
        <v>173</v>
      </c>
      <c r="D97" s="34"/>
    </row>
    <row r="98" spans="1:4" x14ac:dyDescent="0.2">
      <c r="A98" s="180"/>
      <c r="B98" s="137" t="s">
        <v>199</v>
      </c>
      <c r="C98" s="124">
        <v>43182</v>
      </c>
      <c r="D98" s="34" t="s">
        <v>183</v>
      </c>
    </row>
    <row r="99" spans="1:4" ht="44.1" customHeight="1" x14ac:dyDescent="0.2">
      <c r="A99" s="180"/>
      <c r="B99" s="137" t="s">
        <v>200</v>
      </c>
      <c r="C99" s="129" t="s">
        <v>201</v>
      </c>
      <c r="D99" s="34" t="s">
        <v>201</v>
      </c>
    </row>
    <row r="100" spans="1:4" ht="30" x14ac:dyDescent="0.2">
      <c r="A100" s="171"/>
      <c r="B100" s="128" t="s">
        <v>202</v>
      </c>
      <c r="C100" s="129" t="s">
        <v>203</v>
      </c>
      <c r="D100" s="34"/>
    </row>
    <row r="101" spans="1:4" x14ac:dyDescent="0.2">
      <c r="A101" s="86" t="s">
        <v>204</v>
      </c>
      <c r="B101" s="128" t="s">
        <v>205</v>
      </c>
      <c r="C101" s="9">
        <v>0</v>
      </c>
      <c r="D101" s="34" t="s">
        <v>206</v>
      </c>
    </row>
    <row r="102" spans="1:4" ht="30" x14ac:dyDescent="0.2">
      <c r="A102" s="45" t="s">
        <v>207</v>
      </c>
      <c r="B102" s="128" t="s">
        <v>208</v>
      </c>
      <c r="C102" s="21" t="s">
        <v>209</v>
      </c>
      <c r="D102" s="34" t="s">
        <v>210</v>
      </c>
    </row>
    <row r="103" spans="1:4" x14ac:dyDescent="0.2">
      <c r="A103" s="45" t="s">
        <v>30</v>
      </c>
      <c r="B103" s="128" t="s">
        <v>211</v>
      </c>
      <c r="C103" s="20" t="s">
        <v>173</v>
      </c>
      <c r="D103" s="34" t="s">
        <v>212</v>
      </c>
    </row>
    <row r="104" spans="1:4" ht="30" x14ac:dyDescent="0.2">
      <c r="A104" s="170" t="s">
        <v>213</v>
      </c>
      <c r="B104" s="128" t="s">
        <v>214</v>
      </c>
      <c r="C104" s="129" t="s">
        <v>215</v>
      </c>
      <c r="D104" s="37" t="s">
        <v>216</v>
      </c>
    </row>
    <row r="105" spans="1:4" ht="30" x14ac:dyDescent="0.2">
      <c r="A105" s="180"/>
      <c r="B105" s="128" t="s">
        <v>217</v>
      </c>
      <c r="C105" s="7" t="s">
        <v>10</v>
      </c>
      <c r="D105" s="37" t="s">
        <v>218</v>
      </c>
    </row>
    <row r="106" spans="1:4" ht="30" x14ac:dyDescent="0.2">
      <c r="A106" s="171"/>
      <c r="B106" s="128" t="s">
        <v>219</v>
      </c>
      <c r="C106" s="7" t="s">
        <v>10</v>
      </c>
      <c r="D106" s="37"/>
    </row>
    <row r="107" spans="1:4" x14ac:dyDescent="0.2">
      <c r="A107" s="170" t="s">
        <v>220</v>
      </c>
      <c r="B107" s="83" t="s">
        <v>221</v>
      </c>
      <c r="C107" s="7" t="s">
        <v>19</v>
      </c>
      <c r="D107" s="37"/>
    </row>
    <row r="108" spans="1:4" x14ac:dyDescent="0.2">
      <c r="A108" s="185"/>
      <c r="B108" s="72" t="s">
        <v>222</v>
      </c>
      <c r="C108" s="7" t="s">
        <v>19</v>
      </c>
      <c r="D108" s="38"/>
    </row>
    <row r="109" spans="1:4" ht="15.75" x14ac:dyDescent="0.2">
      <c r="A109" s="68" t="s">
        <v>223</v>
      </c>
      <c r="B109" s="42"/>
      <c r="C109" s="60" t="s">
        <v>33</v>
      </c>
      <c r="D109" s="24" t="s">
        <v>6</v>
      </c>
    </row>
    <row r="110" spans="1:4" x14ac:dyDescent="0.2">
      <c r="A110" s="177" t="s">
        <v>224</v>
      </c>
      <c r="B110" s="134" t="s">
        <v>225</v>
      </c>
      <c r="C110" s="127" t="s">
        <v>226</v>
      </c>
      <c r="D110" s="33" t="s">
        <v>227</v>
      </c>
    </row>
    <row r="111" spans="1:4" x14ac:dyDescent="0.2">
      <c r="A111" s="169"/>
      <c r="B111" s="131" t="s">
        <v>228</v>
      </c>
      <c r="C111" s="9">
        <v>0</v>
      </c>
      <c r="D111" s="34" t="s">
        <v>229</v>
      </c>
    </row>
    <row r="112" spans="1:4" x14ac:dyDescent="0.2">
      <c r="A112" s="169"/>
      <c r="B112" s="134" t="s">
        <v>230</v>
      </c>
      <c r="C112" s="127">
        <v>1.8</v>
      </c>
      <c r="D112" s="33" t="s">
        <v>231</v>
      </c>
    </row>
    <row r="113" spans="1:7" x14ac:dyDescent="0.2">
      <c r="A113" s="168"/>
      <c r="B113" s="131" t="s">
        <v>232</v>
      </c>
      <c r="C113" s="9">
        <v>1.8</v>
      </c>
      <c r="D113" s="34" t="s">
        <v>231</v>
      </c>
    </row>
    <row r="114" spans="1:7" x14ac:dyDescent="0.2">
      <c r="A114" s="167" t="s">
        <v>233</v>
      </c>
      <c r="B114" s="131" t="s">
        <v>234</v>
      </c>
      <c r="C114" s="129" t="s">
        <v>231</v>
      </c>
      <c r="D114" s="34" t="s">
        <v>235</v>
      </c>
    </row>
    <row r="115" spans="1:7" x14ac:dyDescent="0.2">
      <c r="A115" s="168"/>
      <c r="B115" s="131" t="s">
        <v>236</v>
      </c>
      <c r="C115" s="9">
        <v>1.8</v>
      </c>
      <c r="D115" s="34" t="s">
        <v>237</v>
      </c>
    </row>
    <row r="116" spans="1:7" ht="14.45" customHeight="1" x14ac:dyDescent="0.2">
      <c r="A116" s="167" t="s">
        <v>238</v>
      </c>
      <c r="B116" s="131" t="s">
        <v>239</v>
      </c>
      <c r="C116" s="7" t="s">
        <v>19</v>
      </c>
      <c r="D116" s="34" t="s">
        <v>240</v>
      </c>
    </row>
    <row r="117" spans="1:7" ht="30" x14ac:dyDescent="0.2">
      <c r="A117" s="168"/>
      <c r="B117" s="131" t="s">
        <v>241</v>
      </c>
      <c r="C117" s="129" t="s">
        <v>242</v>
      </c>
      <c r="D117" s="34" t="s">
        <v>243</v>
      </c>
    </row>
    <row r="118" spans="1:7" ht="14.45" customHeight="1" x14ac:dyDescent="0.2">
      <c r="A118" s="167" t="s">
        <v>244</v>
      </c>
      <c r="B118" s="131" t="s">
        <v>245</v>
      </c>
      <c r="C118" s="7" t="s">
        <v>19</v>
      </c>
      <c r="D118" s="34"/>
    </row>
    <row r="119" spans="1:7" ht="75" x14ac:dyDescent="0.2">
      <c r="A119" s="169"/>
      <c r="B119" s="131" t="s">
        <v>246</v>
      </c>
      <c r="C119" s="129" t="s">
        <v>247</v>
      </c>
      <c r="D119" s="34" t="s">
        <v>248</v>
      </c>
    </row>
    <row r="120" spans="1:7" ht="45" x14ac:dyDescent="0.2">
      <c r="A120" s="168"/>
      <c r="B120" s="131" t="s">
        <v>249</v>
      </c>
      <c r="C120" s="7" t="s">
        <v>10</v>
      </c>
      <c r="D120" s="34" t="s">
        <v>250</v>
      </c>
    </row>
    <row r="121" spans="1:7" ht="14.45" customHeight="1" x14ac:dyDescent="0.2">
      <c r="A121" s="189" t="s">
        <v>251</v>
      </c>
      <c r="B121" s="8" t="s">
        <v>252</v>
      </c>
      <c r="C121" s="129" t="s">
        <v>253</v>
      </c>
      <c r="D121" s="34" t="s">
        <v>253</v>
      </c>
      <c r="G121" s="6"/>
    </row>
    <row r="122" spans="1:7" ht="30" x14ac:dyDescent="0.2">
      <c r="A122" s="196"/>
      <c r="B122" s="8" t="s">
        <v>254</v>
      </c>
      <c r="C122" s="7" t="s">
        <v>255</v>
      </c>
      <c r="D122" s="34" t="s">
        <v>256</v>
      </c>
    </row>
    <row r="123" spans="1:7" ht="30" x14ac:dyDescent="0.2">
      <c r="A123" s="196"/>
      <c r="B123" s="8" t="s">
        <v>257</v>
      </c>
      <c r="C123" s="9">
        <v>0</v>
      </c>
      <c r="D123" s="34">
        <v>0</v>
      </c>
    </row>
    <row r="124" spans="1:7" ht="30" x14ac:dyDescent="0.2">
      <c r="A124" s="196"/>
      <c r="B124" s="8" t="s">
        <v>258</v>
      </c>
      <c r="C124" s="7" t="s">
        <v>10</v>
      </c>
      <c r="D124" s="34"/>
    </row>
    <row r="125" spans="1:7" ht="75" x14ac:dyDescent="0.2">
      <c r="A125" s="196"/>
      <c r="B125" s="8" t="s">
        <v>259</v>
      </c>
      <c r="C125" s="129" t="s">
        <v>260</v>
      </c>
      <c r="D125" s="34"/>
    </row>
    <row r="126" spans="1:7" x14ac:dyDescent="0.2">
      <c r="A126" s="196"/>
      <c r="B126" s="8" t="s">
        <v>261</v>
      </c>
      <c r="C126" s="9" t="s">
        <v>262</v>
      </c>
      <c r="D126" s="34" t="s">
        <v>109</v>
      </c>
    </row>
    <row r="127" spans="1:7" ht="30" x14ac:dyDescent="0.2">
      <c r="A127" s="196"/>
      <c r="B127" s="8" t="s">
        <v>263</v>
      </c>
      <c r="C127" s="9">
        <v>0</v>
      </c>
      <c r="D127" s="34" t="s">
        <v>109</v>
      </c>
    </row>
    <row r="128" spans="1:7" ht="30" x14ac:dyDescent="0.2">
      <c r="A128" s="196"/>
      <c r="B128" s="85" t="s">
        <v>264</v>
      </c>
      <c r="C128" s="7" t="s">
        <v>10</v>
      </c>
      <c r="D128" s="34" t="s">
        <v>256</v>
      </c>
    </row>
    <row r="129" spans="1:13 1202:1210" x14ac:dyDescent="0.2">
      <c r="A129" s="189" t="s">
        <v>265</v>
      </c>
      <c r="B129" s="128" t="s">
        <v>266</v>
      </c>
      <c r="C129" s="129" t="s">
        <v>267</v>
      </c>
      <c r="D129" s="34" t="s">
        <v>268</v>
      </c>
    </row>
    <row r="130" spans="1:13 1202:1210" x14ac:dyDescent="0.2">
      <c r="A130" s="190"/>
      <c r="B130" s="128" t="s">
        <v>269</v>
      </c>
      <c r="C130" s="129">
        <v>9</v>
      </c>
      <c r="D130" s="34" t="s">
        <v>270</v>
      </c>
    </row>
    <row r="131" spans="1:13 1202:1210" ht="30" x14ac:dyDescent="0.2">
      <c r="A131" s="170" t="s">
        <v>271</v>
      </c>
      <c r="B131" s="8" t="s">
        <v>272</v>
      </c>
      <c r="C131" s="129" t="s">
        <v>273</v>
      </c>
      <c r="D131" s="34" t="s">
        <v>274</v>
      </c>
      <c r="G131" s="6"/>
    </row>
    <row r="132" spans="1:13 1202:1210" x14ac:dyDescent="0.2">
      <c r="A132" s="180"/>
      <c r="B132" s="8" t="s">
        <v>275</v>
      </c>
      <c r="C132" s="129" t="s">
        <v>276</v>
      </c>
      <c r="D132" s="34" t="s">
        <v>276</v>
      </c>
      <c r="G132" s="6"/>
    </row>
    <row r="133" spans="1:13 1202:1210" x14ac:dyDescent="0.2">
      <c r="A133" s="180"/>
      <c r="B133" s="8" t="s">
        <v>277</v>
      </c>
      <c r="C133" s="9">
        <v>9990</v>
      </c>
      <c r="D133" s="34" t="s">
        <v>278</v>
      </c>
      <c r="G133" s="6"/>
    </row>
    <row r="134" spans="1:13 1202:1210" x14ac:dyDescent="0.2">
      <c r="A134" s="171"/>
      <c r="B134" s="128" t="s">
        <v>279</v>
      </c>
      <c r="C134" s="9">
        <v>14</v>
      </c>
      <c r="D134" s="34" t="s">
        <v>280</v>
      </c>
    </row>
    <row r="135" spans="1:13 1202:1210" x14ac:dyDescent="0.2">
      <c r="A135" s="170" t="s">
        <v>281</v>
      </c>
      <c r="B135" s="138" t="s">
        <v>282</v>
      </c>
      <c r="C135" s="139" t="s">
        <v>267</v>
      </c>
      <c r="D135" s="31" t="s">
        <v>268</v>
      </c>
      <c r="F135"/>
      <c r="M135" s="12"/>
      <c r="ATF135" s="4"/>
      <c r="ATG135" s="4"/>
      <c r="ATH135" s="4"/>
      <c r="ATI135" s="4"/>
      <c r="ATJ135" s="4"/>
      <c r="ATK135" s="4"/>
      <c r="ATL135" s="4"/>
      <c r="ATM135" s="4"/>
      <c r="ATN135" s="4"/>
    </row>
    <row r="136" spans="1:13 1202:1210" x14ac:dyDescent="0.2">
      <c r="A136" s="171"/>
      <c r="B136" s="138" t="s">
        <v>283</v>
      </c>
      <c r="C136" s="9">
        <v>9</v>
      </c>
      <c r="D136" s="31" t="s">
        <v>270</v>
      </c>
      <c r="F136"/>
      <c r="M136" s="12"/>
      <c r="ATF136" s="4"/>
      <c r="ATG136" s="4"/>
      <c r="ATH136" s="4"/>
      <c r="ATI136" s="4"/>
      <c r="ATJ136" s="4"/>
      <c r="ATK136" s="4"/>
      <c r="ATL136" s="4"/>
      <c r="ATM136" s="4"/>
      <c r="ATN136" s="4"/>
    </row>
    <row r="137" spans="1:13 1202:1210" x14ac:dyDescent="0.2">
      <c r="A137" s="46" t="s">
        <v>284</v>
      </c>
      <c r="B137" s="133" t="s">
        <v>285</v>
      </c>
      <c r="C137" s="9">
        <v>0</v>
      </c>
      <c r="D137" s="76">
        <v>0</v>
      </c>
    </row>
    <row r="138" spans="1:13 1202:1210" ht="15.75" x14ac:dyDescent="0.2">
      <c r="A138" s="68" t="s">
        <v>286</v>
      </c>
      <c r="B138" s="42"/>
      <c r="C138" s="23" t="s">
        <v>33</v>
      </c>
      <c r="D138" s="24" t="s">
        <v>6</v>
      </c>
    </row>
    <row r="139" spans="1:13 1202:1210" ht="14.45" customHeight="1" x14ac:dyDescent="0.2">
      <c r="A139" s="177" t="s">
        <v>287</v>
      </c>
      <c r="B139" s="131" t="s">
        <v>288</v>
      </c>
      <c r="C139" s="55">
        <v>0</v>
      </c>
      <c r="D139" s="33" t="s">
        <v>289</v>
      </c>
    </row>
    <row r="140" spans="1:13 1202:1210" x14ac:dyDescent="0.2">
      <c r="A140" s="169"/>
      <c r="B140" s="131" t="s">
        <v>290</v>
      </c>
      <c r="C140" s="55">
        <v>24.9</v>
      </c>
      <c r="D140" s="33" t="s">
        <v>291</v>
      </c>
    </row>
    <row r="141" spans="1:13 1202:1210" ht="45" x14ac:dyDescent="0.2">
      <c r="A141" s="169"/>
      <c r="B141" s="126" t="s">
        <v>292</v>
      </c>
      <c r="C141" s="140" t="s">
        <v>293</v>
      </c>
      <c r="D141" s="33"/>
    </row>
    <row r="142" spans="1:13 1202:1210" x14ac:dyDescent="0.2">
      <c r="A142" s="169"/>
      <c r="B142" s="131" t="s">
        <v>294</v>
      </c>
      <c r="C142" s="55">
        <v>1.3</v>
      </c>
      <c r="D142" s="33" t="s">
        <v>295</v>
      </c>
    </row>
    <row r="143" spans="1:13 1202:1210" ht="30" x14ac:dyDescent="0.2">
      <c r="A143" s="169"/>
      <c r="B143" s="131" t="s">
        <v>296</v>
      </c>
      <c r="C143" s="55">
        <v>24.9</v>
      </c>
      <c r="D143" s="33" t="s">
        <v>297</v>
      </c>
    </row>
    <row r="144" spans="1:13 1202:1210" ht="150" x14ac:dyDescent="0.2">
      <c r="A144" s="169"/>
      <c r="B144" s="126" t="s">
        <v>298</v>
      </c>
      <c r="C144" s="55" t="s">
        <v>299</v>
      </c>
      <c r="D144" s="33"/>
      <c r="G144" s="6"/>
    </row>
    <row r="145" spans="1:4" ht="30" x14ac:dyDescent="0.2">
      <c r="A145" s="169"/>
      <c r="B145" s="131" t="s">
        <v>300</v>
      </c>
      <c r="C145" s="55">
        <v>1.3</v>
      </c>
      <c r="D145" s="33" t="s">
        <v>301</v>
      </c>
    </row>
    <row r="146" spans="1:4" ht="30" x14ac:dyDescent="0.2">
      <c r="A146" s="167" t="s">
        <v>302</v>
      </c>
      <c r="B146" s="83" t="s">
        <v>303</v>
      </c>
      <c r="C146" s="55">
        <v>20</v>
      </c>
      <c r="D146" s="33" t="s">
        <v>297</v>
      </c>
    </row>
    <row r="147" spans="1:4" ht="45" x14ac:dyDescent="0.2">
      <c r="A147" s="169"/>
      <c r="B147" s="93" t="s">
        <v>304</v>
      </c>
      <c r="C147" s="141" t="s">
        <v>305</v>
      </c>
      <c r="D147" s="33"/>
    </row>
    <row r="148" spans="1:4" ht="57.95" customHeight="1" x14ac:dyDescent="0.2">
      <c r="A148" s="167" t="s">
        <v>306</v>
      </c>
      <c r="B148" s="83" t="s">
        <v>307</v>
      </c>
      <c r="C148" s="73" t="s">
        <v>308</v>
      </c>
      <c r="D148" s="33" t="s">
        <v>309</v>
      </c>
    </row>
    <row r="149" spans="1:4" ht="57.95" customHeight="1" x14ac:dyDescent="0.2">
      <c r="A149" s="168"/>
      <c r="B149" s="93" t="s">
        <v>310</v>
      </c>
      <c r="C149" s="141" t="s">
        <v>113</v>
      </c>
      <c r="D149" s="33" t="s">
        <v>109</v>
      </c>
    </row>
    <row r="150" spans="1:4" ht="57.95" customHeight="1" x14ac:dyDescent="0.2">
      <c r="A150" s="167" t="s">
        <v>311</v>
      </c>
      <c r="B150" s="83" t="s">
        <v>312</v>
      </c>
      <c r="C150" s="73" t="s">
        <v>308</v>
      </c>
      <c r="D150" s="33" t="s">
        <v>313</v>
      </c>
    </row>
    <row r="151" spans="1:4" ht="57.95" customHeight="1" x14ac:dyDescent="0.2">
      <c r="A151" s="168"/>
      <c r="B151" s="93" t="s">
        <v>314</v>
      </c>
      <c r="C151" s="141" t="s">
        <v>113</v>
      </c>
      <c r="D151" s="33" t="s">
        <v>109</v>
      </c>
    </row>
    <row r="152" spans="1:4" ht="57.95" customHeight="1" x14ac:dyDescent="0.2">
      <c r="A152" s="167" t="s">
        <v>315</v>
      </c>
      <c r="B152" s="83" t="s">
        <v>316</v>
      </c>
      <c r="C152" s="73" t="s">
        <v>317</v>
      </c>
      <c r="D152" s="33"/>
    </row>
    <row r="153" spans="1:4" ht="57.95" customHeight="1" x14ac:dyDescent="0.2">
      <c r="A153" s="168"/>
      <c r="B153" s="93" t="s">
        <v>318</v>
      </c>
      <c r="C153" s="141" t="s">
        <v>113</v>
      </c>
      <c r="D153" s="33" t="s">
        <v>109</v>
      </c>
    </row>
    <row r="154" spans="1:4" ht="45" x14ac:dyDescent="0.2">
      <c r="A154" s="169" t="s">
        <v>319</v>
      </c>
      <c r="B154" s="131" t="s">
        <v>320</v>
      </c>
      <c r="C154" s="141" t="s">
        <v>321</v>
      </c>
      <c r="D154" s="34" t="s">
        <v>322</v>
      </c>
    </row>
    <row r="155" spans="1:4" ht="42.6" customHeight="1" x14ac:dyDescent="0.2">
      <c r="A155" s="168"/>
      <c r="B155" s="137" t="s">
        <v>323</v>
      </c>
      <c r="C155" s="7" t="s">
        <v>10</v>
      </c>
      <c r="D155" s="34" t="s">
        <v>324</v>
      </c>
    </row>
    <row r="156" spans="1:4" ht="60" x14ac:dyDescent="0.2">
      <c r="A156" s="49" t="s">
        <v>325</v>
      </c>
      <c r="B156" s="51" t="s">
        <v>326</v>
      </c>
      <c r="C156" s="55" t="s">
        <v>108</v>
      </c>
      <c r="D156" s="34" t="s">
        <v>327</v>
      </c>
    </row>
    <row r="157" spans="1:4" ht="14.45" customHeight="1" x14ac:dyDescent="0.2">
      <c r="A157" s="167" t="s">
        <v>328</v>
      </c>
      <c r="B157" s="51" t="s">
        <v>329</v>
      </c>
      <c r="C157" s="129" t="s">
        <v>330</v>
      </c>
      <c r="D157" s="34" t="s">
        <v>330</v>
      </c>
    </row>
    <row r="158" spans="1:4" x14ac:dyDescent="0.2">
      <c r="A158" s="169"/>
      <c r="B158" s="51" t="s">
        <v>331</v>
      </c>
      <c r="C158" s="129" t="s">
        <v>332</v>
      </c>
      <c r="D158" s="34"/>
    </row>
    <row r="159" spans="1:4" x14ac:dyDescent="0.2">
      <c r="A159" s="169"/>
      <c r="B159" s="51" t="s">
        <v>333</v>
      </c>
      <c r="C159" s="129" t="s">
        <v>334</v>
      </c>
      <c r="D159" s="34"/>
    </row>
    <row r="160" spans="1:4" x14ac:dyDescent="0.2">
      <c r="A160" s="179"/>
      <c r="B160" s="51" t="s">
        <v>335</v>
      </c>
      <c r="C160" s="142" t="s">
        <v>113</v>
      </c>
      <c r="D160" s="35"/>
    </row>
    <row r="161" spans="1:4" ht="15.75" x14ac:dyDescent="0.2">
      <c r="A161" s="68" t="s">
        <v>336</v>
      </c>
      <c r="B161" s="42"/>
      <c r="C161" s="23" t="s">
        <v>33</v>
      </c>
      <c r="D161" s="24" t="s">
        <v>6</v>
      </c>
    </row>
    <row r="162" spans="1:4" ht="14.45" customHeight="1" x14ac:dyDescent="0.2">
      <c r="A162" s="177" t="s">
        <v>337</v>
      </c>
      <c r="B162" s="131" t="s">
        <v>338</v>
      </c>
      <c r="C162" s="9">
        <v>2</v>
      </c>
      <c r="D162" s="33">
        <v>0</v>
      </c>
    </row>
    <row r="163" spans="1:4" ht="45" x14ac:dyDescent="0.2">
      <c r="A163" s="169"/>
      <c r="B163" s="131" t="s">
        <v>339</v>
      </c>
      <c r="C163" s="9">
        <v>6</v>
      </c>
      <c r="D163" s="33" t="s">
        <v>340</v>
      </c>
    </row>
    <row r="164" spans="1:4" ht="60" x14ac:dyDescent="0.2">
      <c r="A164" s="169"/>
      <c r="B164" s="126" t="s">
        <v>341</v>
      </c>
      <c r="C164" s="9" t="s">
        <v>340</v>
      </c>
      <c r="D164" s="33" t="s">
        <v>342</v>
      </c>
    </row>
    <row r="165" spans="1:4" x14ac:dyDescent="0.2">
      <c r="A165" s="169"/>
      <c r="B165" s="128" t="s">
        <v>343</v>
      </c>
      <c r="C165" s="9">
        <v>15</v>
      </c>
      <c r="D165" s="33" t="s">
        <v>344</v>
      </c>
    </row>
    <row r="166" spans="1:4" x14ac:dyDescent="0.2">
      <c r="A166" s="167" t="s">
        <v>302</v>
      </c>
      <c r="B166" s="128" t="s">
        <v>345</v>
      </c>
      <c r="C166" s="55">
        <v>15</v>
      </c>
      <c r="D166" s="33" t="s">
        <v>346</v>
      </c>
    </row>
    <row r="167" spans="1:4" ht="45" x14ac:dyDescent="0.2">
      <c r="A167" s="169"/>
      <c r="B167" s="137" t="s">
        <v>347</v>
      </c>
      <c r="C167" s="33" t="s">
        <v>348</v>
      </c>
      <c r="D167" s="33"/>
    </row>
    <row r="168" spans="1:4" ht="57.95" customHeight="1" x14ac:dyDescent="0.2">
      <c r="A168" s="167" t="s">
        <v>306</v>
      </c>
      <c r="B168" s="128" t="s">
        <v>349</v>
      </c>
      <c r="C168" s="21" t="s">
        <v>350</v>
      </c>
      <c r="D168" s="33" t="s">
        <v>351</v>
      </c>
    </row>
    <row r="169" spans="1:4" ht="120" x14ac:dyDescent="0.2">
      <c r="A169" s="168"/>
      <c r="B169" s="137" t="s">
        <v>352</v>
      </c>
      <c r="C169" s="33" t="s">
        <v>353</v>
      </c>
      <c r="D169" s="33" t="s">
        <v>354</v>
      </c>
    </row>
    <row r="170" spans="1:4" ht="57.95" customHeight="1" x14ac:dyDescent="0.2">
      <c r="A170" s="167" t="s">
        <v>311</v>
      </c>
      <c r="B170" s="128" t="s">
        <v>355</v>
      </c>
      <c r="C170" s="21" t="s">
        <v>350</v>
      </c>
      <c r="D170" s="33" t="s">
        <v>351</v>
      </c>
    </row>
    <row r="171" spans="1:4" ht="57.95" customHeight="1" x14ac:dyDescent="0.2">
      <c r="A171" s="168"/>
      <c r="B171" s="137" t="s">
        <v>356</v>
      </c>
      <c r="C171" s="33" t="s">
        <v>353</v>
      </c>
      <c r="D171" s="33" t="s">
        <v>354</v>
      </c>
    </row>
    <row r="172" spans="1:4" ht="57.95" customHeight="1" x14ac:dyDescent="0.2">
      <c r="A172" s="167" t="s">
        <v>315</v>
      </c>
      <c r="B172" s="128" t="s">
        <v>357</v>
      </c>
      <c r="C172" s="21" t="s">
        <v>350</v>
      </c>
      <c r="D172" s="33" t="s">
        <v>351</v>
      </c>
    </row>
    <row r="173" spans="1:4" ht="57.95" customHeight="1" x14ac:dyDescent="0.2">
      <c r="A173" s="168"/>
      <c r="B173" s="128" t="s">
        <v>358</v>
      </c>
      <c r="C173" s="33" t="s">
        <v>353</v>
      </c>
      <c r="D173" s="33" t="s">
        <v>354</v>
      </c>
    </row>
    <row r="174" spans="1:4" ht="30" x14ac:dyDescent="0.2">
      <c r="A174" s="91" t="s">
        <v>359</v>
      </c>
      <c r="B174" s="143" t="s">
        <v>360</v>
      </c>
      <c r="C174" s="7" t="s">
        <v>10</v>
      </c>
      <c r="D174" s="33" t="s">
        <v>361</v>
      </c>
    </row>
    <row r="175" spans="1:4" ht="45" x14ac:dyDescent="0.2">
      <c r="A175" s="46" t="s">
        <v>362</v>
      </c>
      <c r="B175" s="51" t="s">
        <v>363</v>
      </c>
      <c r="C175" s="11" t="s">
        <v>108</v>
      </c>
      <c r="D175" s="34" t="s">
        <v>364</v>
      </c>
    </row>
    <row r="176" spans="1:4" ht="14.45" customHeight="1" x14ac:dyDescent="0.2">
      <c r="A176" s="167" t="s">
        <v>365</v>
      </c>
      <c r="B176" s="51" t="s">
        <v>366</v>
      </c>
      <c r="C176" s="129" t="s">
        <v>330</v>
      </c>
      <c r="D176" s="34"/>
    </row>
    <row r="177" spans="1:4" x14ac:dyDescent="0.2">
      <c r="A177" s="169"/>
      <c r="B177" s="51" t="s">
        <v>367</v>
      </c>
      <c r="C177" s="129" t="s">
        <v>332</v>
      </c>
      <c r="D177" s="34"/>
    </row>
    <row r="178" spans="1:4" x14ac:dyDescent="0.2">
      <c r="A178" s="169"/>
      <c r="B178" s="51" t="s">
        <v>368</v>
      </c>
      <c r="C178" s="129" t="s">
        <v>334</v>
      </c>
      <c r="D178" s="34"/>
    </row>
    <row r="179" spans="1:4" x14ac:dyDescent="0.2">
      <c r="A179" s="179"/>
      <c r="B179" s="51" t="s">
        <v>369</v>
      </c>
      <c r="C179" s="142" t="s">
        <v>113</v>
      </c>
      <c r="D179" s="35"/>
    </row>
    <row r="180" spans="1:4" ht="15.75" x14ac:dyDescent="0.2">
      <c r="A180" s="68" t="s">
        <v>370</v>
      </c>
      <c r="B180" s="42"/>
      <c r="C180" s="23" t="s">
        <v>33</v>
      </c>
      <c r="D180" s="24" t="s">
        <v>6</v>
      </c>
    </row>
    <row r="181" spans="1:4" ht="14.45" customHeight="1" x14ac:dyDescent="0.2">
      <c r="A181" s="177" t="s">
        <v>371</v>
      </c>
      <c r="B181" s="131" t="s">
        <v>372</v>
      </c>
      <c r="C181" s="9">
        <v>0</v>
      </c>
      <c r="D181" s="33">
        <v>0</v>
      </c>
    </row>
    <row r="182" spans="1:4" ht="30" x14ac:dyDescent="0.2">
      <c r="A182" s="169"/>
      <c r="B182" s="131" t="s">
        <v>373</v>
      </c>
      <c r="C182" s="9">
        <v>16</v>
      </c>
      <c r="D182" s="33" t="s">
        <v>374</v>
      </c>
    </row>
    <row r="183" spans="1:4" ht="45" x14ac:dyDescent="0.2">
      <c r="A183" s="169"/>
      <c r="B183" s="126" t="s">
        <v>375</v>
      </c>
      <c r="C183" s="127" t="s">
        <v>376</v>
      </c>
      <c r="D183" s="33" t="s">
        <v>377</v>
      </c>
    </row>
    <row r="184" spans="1:4" x14ac:dyDescent="0.2">
      <c r="A184" s="169"/>
      <c r="B184" s="131" t="s">
        <v>378</v>
      </c>
      <c r="C184" s="9">
        <v>3</v>
      </c>
      <c r="D184" s="33" t="s">
        <v>379</v>
      </c>
    </row>
    <row r="185" spans="1:4" ht="30" x14ac:dyDescent="0.2">
      <c r="A185" s="169"/>
      <c r="B185" s="131" t="s">
        <v>380</v>
      </c>
      <c r="C185" s="9">
        <v>3.3</v>
      </c>
      <c r="D185" s="33" t="s">
        <v>381</v>
      </c>
    </row>
    <row r="186" spans="1:4" ht="78.95" customHeight="1" x14ac:dyDescent="0.2">
      <c r="A186" s="46" t="s">
        <v>382</v>
      </c>
      <c r="B186" s="131" t="s">
        <v>383</v>
      </c>
      <c r="C186" s="127" t="s">
        <v>384</v>
      </c>
      <c r="D186" s="33" t="s">
        <v>385</v>
      </c>
    </row>
    <row r="187" spans="1:4" x14ac:dyDescent="0.2">
      <c r="A187" s="167" t="s">
        <v>302</v>
      </c>
      <c r="B187" s="128" t="s">
        <v>386</v>
      </c>
      <c r="C187" s="55">
        <v>360</v>
      </c>
      <c r="D187" s="33" t="s">
        <v>387</v>
      </c>
    </row>
    <row r="188" spans="1:4" ht="81.95" customHeight="1" x14ac:dyDescent="0.2">
      <c r="A188" s="169"/>
      <c r="B188" s="137" t="s">
        <v>388</v>
      </c>
      <c r="C188" s="141" t="s">
        <v>389</v>
      </c>
      <c r="D188" s="33"/>
    </row>
    <row r="189" spans="1:4" ht="72.599999999999994" customHeight="1" x14ac:dyDescent="0.2">
      <c r="A189" s="167" t="s">
        <v>306</v>
      </c>
      <c r="B189" s="128" t="s">
        <v>390</v>
      </c>
      <c r="C189" s="7" t="s">
        <v>391</v>
      </c>
      <c r="D189" s="33" t="s">
        <v>392</v>
      </c>
    </row>
    <row r="190" spans="1:4" ht="72.599999999999994" customHeight="1" x14ac:dyDescent="0.2">
      <c r="A190" s="168"/>
      <c r="B190" s="137" t="s">
        <v>393</v>
      </c>
      <c r="C190" s="141" t="s">
        <v>113</v>
      </c>
      <c r="D190" s="33" t="s">
        <v>109</v>
      </c>
    </row>
    <row r="191" spans="1:4" ht="72.599999999999994" customHeight="1" x14ac:dyDescent="0.2">
      <c r="A191" s="167" t="s">
        <v>311</v>
      </c>
      <c r="B191" s="128" t="s">
        <v>394</v>
      </c>
      <c r="C191" s="7" t="s">
        <v>391</v>
      </c>
      <c r="D191" s="33" t="s">
        <v>392</v>
      </c>
    </row>
    <row r="192" spans="1:4" ht="72.599999999999994" customHeight="1" x14ac:dyDescent="0.2">
      <c r="A192" s="168"/>
      <c r="B192" s="137" t="s">
        <v>395</v>
      </c>
      <c r="C192" s="141" t="s">
        <v>113</v>
      </c>
      <c r="D192" s="33" t="s">
        <v>109</v>
      </c>
    </row>
    <row r="193" spans="1:4" ht="72.599999999999994" customHeight="1" x14ac:dyDescent="0.2">
      <c r="A193" s="167" t="s">
        <v>315</v>
      </c>
      <c r="B193" s="128" t="s">
        <v>396</v>
      </c>
      <c r="C193" s="7" t="s">
        <v>391</v>
      </c>
      <c r="D193" s="33" t="s">
        <v>392</v>
      </c>
    </row>
    <row r="194" spans="1:4" ht="72.599999999999994" customHeight="1" x14ac:dyDescent="0.2">
      <c r="A194" s="168"/>
      <c r="B194" s="128" t="s">
        <v>397</v>
      </c>
      <c r="C194" s="141" t="s">
        <v>113</v>
      </c>
      <c r="D194" s="33" t="s">
        <v>109</v>
      </c>
    </row>
    <row r="195" spans="1:4" ht="30" x14ac:dyDescent="0.2">
      <c r="A195" s="92" t="s">
        <v>359</v>
      </c>
      <c r="B195" s="131" t="s">
        <v>398</v>
      </c>
      <c r="C195" s="70" t="s">
        <v>10</v>
      </c>
      <c r="D195" s="34" t="s">
        <v>399</v>
      </c>
    </row>
    <row r="196" spans="1:4" ht="45" x14ac:dyDescent="0.2">
      <c r="A196" s="45" t="s">
        <v>362</v>
      </c>
      <c r="B196" s="77" t="s">
        <v>400</v>
      </c>
      <c r="C196" s="11">
        <v>1.64</v>
      </c>
      <c r="D196" s="34" t="s">
        <v>401</v>
      </c>
    </row>
    <row r="197" spans="1:4" ht="14.45" customHeight="1" x14ac:dyDescent="0.2">
      <c r="A197" s="167" t="s">
        <v>402</v>
      </c>
      <c r="B197" s="108" t="s">
        <v>403</v>
      </c>
      <c r="C197" s="129" t="s">
        <v>404</v>
      </c>
      <c r="D197" s="34" t="s">
        <v>404</v>
      </c>
    </row>
    <row r="198" spans="1:4" x14ac:dyDescent="0.2">
      <c r="A198" s="169"/>
      <c r="B198" s="108" t="s">
        <v>405</v>
      </c>
      <c r="C198" s="129" t="s">
        <v>406</v>
      </c>
      <c r="D198" s="34" t="s">
        <v>407</v>
      </c>
    </row>
    <row r="199" spans="1:4" x14ac:dyDescent="0.2">
      <c r="A199" s="169"/>
      <c r="B199" s="108" t="s">
        <v>408</v>
      </c>
      <c r="C199" s="129" t="s">
        <v>409</v>
      </c>
      <c r="D199" s="34" t="s">
        <v>409</v>
      </c>
    </row>
    <row r="200" spans="1:4" x14ac:dyDescent="0.2">
      <c r="A200" s="168"/>
      <c r="B200" s="108" t="s">
        <v>410</v>
      </c>
      <c r="C200" s="123" t="s">
        <v>411</v>
      </c>
      <c r="D200" s="123" t="s">
        <v>411</v>
      </c>
    </row>
    <row r="201" spans="1:4" ht="30" x14ac:dyDescent="0.2">
      <c r="A201" s="172" t="s">
        <v>412</v>
      </c>
      <c r="B201" s="128" t="s">
        <v>413</v>
      </c>
      <c r="C201" s="70" t="s">
        <v>19</v>
      </c>
      <c r="D201" s="34" t="s">
        <v>19</v>
      </c>
    </row>
    <row r="202" spans="1:4" ht="30" x14ac:dyDescent="0.2">
      <c r="A202" s="172"/>
      <c r="B202" s="144" t="s">
        <v>414</v>
      </c>
      <c r="C202" s="145" t="s">
        <v>113</v>
      </c>
      <c r="D202" s="34"/>
    </row>
    <row r="203" spans="1:4" ht="30" x14ac:dyDescent="0.2">
      <c r="A203" s="172"/>
      <c r="B203" s="128" t="s">
        <v>415</v>
      </c>
      <c r="C203" s="69" t="s">
        <v>262</v>
      </c>
      <c r="D203" s="34"/>
    </row>
    <row r="204" spans="1:4" ht="30" x14ac:dyDescent="0.2">
      <c r="A204" s="173"/>
      <c r="B204" s="128" t="s">
        <v>416</v>
      </c>
      <c r="C204" s="145" t="s">
        <v>113</v>
      </c>
      <c r="D204" s="34"/>
    </row>
    <row r="205" spans="1:4" ht="30" x14ac:dyDescent="0.2">
      <c r="A205" s="174" t="s">
        <v>417</v>
      </c>
      <c r="B205" s="126" t="s">
        <v>418</v>
      </c>
      <c r="C205" s="145" t="s">
        <v>419</v>
      </c>
      <c r="D205" s="34" t="s">
        <v>419</v>
      </c>
    </row>
    <row r="206" spans="1:4" x14ac:dyDescent="0.2">
      <c r="A206" s="175"/>
      <c r="B206" s="126" t="s">
        <v>420</v>
      </c>
      <c r="C206" s="145" t="s">
        <v>421</v>
      </c>
      <c r="D206" s="34" t="s">
        <v>421</v>
      </c>
    </row>
    <row r="207" spans="1:4" x14ac:dyDescent="0.2">
      <c r="A207" s="175"/>
      <c r="B207" s="126" t="s">
        <v>422</v>
      </c>
      <c r="C207" s="9">
        <v>10</v>
      </c>
      <c r="D207" s="34">
        <v>10</v>
      </c>
    </row>
    <row r="208" spans="1:4" ht="30" x14ac:dyDescent="0.2">
      <c r="A208" s="175"/>
      <c r="B208" s="126" t="s">
        <v>423</v>
      </c>
      <c r="C208" s="9">
        <v>200</v>
      </c>
      <c r="D208" s="34" t="s">
        <v>424</v>
      </c>
    </row>
    <row r="209" spans="1:4" x14ac:dyDescent="0.2">
      <c r="A209" s="175"/>
      <c r="B209" s="126" t="s">
        <v>425</v>
      </c>
      <c r="C209" s="9" t="s">
        <v>262</v>
      </c>
      <c r="D209" s="34"/>
    </row>
    <row r="210" spans="1:4" x14ac:dyDescent="0.2">
      <c r="A210" s="175"/>
      <c r="B210" s="126" t="s">
        <v>426</v>
      </c>
      <c r="C210" s="9">
        <v>100</v>
      </c>
      <c r="D210" s="34"/>
    </row>
    <row r="211" spans="1:4" x14ac:dyDescent="0.2">
      <c r="A211" s="175"/>
      <c r="B211" s="126" t="s">
        <v>427</v>
      </c>
      <c r="C211" s="9">
        <v>110</v>
      </c>
      <c r="D211" s="34" t="s">
        <v>428</v>
      </c>
    </row>
    <row r="212" spans="1:4" x14ac:dyDescent="0.2">
      <c r="A212" s="175"/>
      <c r="B212" s="126" t="s">
        <v>429</v>
      </c>
      <c r="C212" s="9">
        <v>90</v>
      </c>
      <c r="D212" s="34"/>
    </row>
    <row r="213" spans="1:4" ht="45" x14ac:dyDescent="0.2">
      <c r="A213" s="175"/>
      <c r="B213" s="126" t="s">
        <v>430</v>
      </c>
      <c r="C213" s="70" t="s">
        <v>19</v>
      </c>
      <c r="D213" s="34"/>
    </row>
    <row r="214" spans="1:4" ht="45" x14ac:dyDescent="0.2">
      <c r="A214" s="176"/>
      <c r="B214" s="126" t="s">
        <v>431</v>
      </c>
      <c r="C214" s="145" t="s">
        <v>432</v>
      </c>
      <c r="D214" s="34"/>
    </row>
    <row r="215" spans="1:4" ht="15.75" x14ac:dyDescent="0.2">
      <c r="A215" s="68" t="s">
        <v>433</v>
      </c>
      <c r="B215" s="42"/>
      <c r="C215" s="23" t="s">
        <v>33</v>
      </c>
      <c r="D215" s="24" t="s">
        <v>6</v>
      </c>
    </row>
    <row r="216" spans="1:4" ht="30" x14ac:dyDescent="0.2">
      <c r="A216" s="187" t="s">
        <v>434</v>
      </c>
      <c r="B216" s="131" t="s">
        <v>435</v>
      </c>
      <c r="C216" s="69">
        <v>0</v>
      </c>
      <c r="D216" s="33" t="s">
        <v>436</v>
      </c>
    </row>
    <row r="217" spans="1:4" ht="90" x14ac:dyDescent="0.2">
      <c r="A217" s="188"/>
      <c r="B217" s="131" t="s">
        <v>437</v>
      </c>
      <c r="C217" s="69">
        <v>12</v>
      </c>
      <c r="D217" s="33" t="s">
        <v>438</v>
      </c>
    </row>
    <row r="218" spans="1:4" x14ac:dyDescent="0.2">
      <c r="A218" s="188"/>
      <c r="B218" s="131" t="s">
        <v>439</v>
      </c>
      <c r="C218" s="70" t="s">
        <v>440</v>
      </c>
      <c r="D218" s="33"/>
    </row>
    <row r="219" spans="1:4" ht="45" x14ac:dyDescent="0.2">
      <c r="A219" s="188"/>
      <c r="B219" s="131" t="s">
        <v>441</v>
      </c>
      <c r="C219" s="33" t="s">
        <v>436</v>
      </c>
      <c r="D219" s="34" t="s">
        <v>442</v>
      </c>
    </row>
    <row r="220" spans="1:4" ht="120" x14ac:dyDescent="0.2">
      <c r="A220" s="188"/>
      <c r="B220" s="131" t="s">
        <v>443</v>
      </c>
      <c r="C220" s="69"/>
      <c r="D220" s="33" t="s">
        <v>444</v>
      </c>
    </row>
    <row r="221" spans="1:4" ht="30" x14ac:dyDescent="0.2">
      <c r="A221" s="188"/>
      <c r="B221" s="131" t="s">
        <v>445</v>
      </c>
      <c r="C221" s="69">
        <v>117000</v>
      </c>
      <c r="D221" s="33" t="s">
        <v>446</v>
      </c>
    </row>
    <row r="222" spans="1:4" ht="30" x14ac:dyDescent="0.2">
      <c r="A222" s="167" t="s">
        <v>302</v>
      </c>
      <c r="B222" s="128" t="s">
        <v>447</v>
      </c>
      <c r="C222" s="55">
        <v>117000</v>
      </c>
      <c r="D222" s="33" t="s">
        <v>297</v>
      </c>
    </row>
    <row r="223" spans="1:4" ht="45" x14ac:dyDescent="0.2">
      <c r="A223" s="169"/>
      <c r="B223" s="137" t="s">
        <v>448</v>
      </c>
      <c r="C223" s="141" t="s">
        <v>113</v>
      </c>
      <c r="D223" s="33" t="s">
        <v>449</v>
      </c>
    </row>
    <row r="224" spans="1:4" ht="72.599999999999994" customHeight="1" x14ac:dyDescent="0.2">
      <c r="A224" s="167" t="s">
        <v>306</v>
      </c>
      <c r="B224" s="128" t="s">
        <v>450</v>
      </c>
      <c r="C224" s="7" t="s">
        <v>451</v>
      </c>
      <c r="D224" s="33" t="s">
        <v>452</v>
      </c>
    </row>
    <row r="225" spans="1:4" ht="72.599999999999994" customHeight="1" x14ac:dyDescent="0.2">
      <c r="A225" s="168"/>
      <c r="B225" s="137" t="s">
        <v>453</v>
      </c>
      <c r="C225" s="141" t="s">
        <v>113</v>
      </c>
      <c r="D225" s="33" t="s">
        <v>454</v>
      </c>
    </row>
    <row r="226" spans="1:4" ht="72.599999999999994" customHeight="1" x14ac:dyDescent="0.2">
      <c r="A226" s="167" t="s">
        <v>311</v>
      </c>
      <c r="B226" s="128" t="s">
        <v>455</v>
      </c>
      <c r="C226" s="7" t="s">
        <v>451</v>
      </c>
      <c r="D226" s="33" t="s">
        <v>456</v>
      </c>
    </row>
    <row r="227" spans="1:4" ht="72.599999999999994" customHeight="1" x14ac:dyDescent="0.2">
      <c r="A227" s="168"/>
      <c r="B227" s="137" t="s">
        <v>457</v>
      </c>
      <c r="C227" s="141" t="s">
        <v>113</v>
      </c>
      <c r="D227" s="33" t="s">
        <v>458</v>
      </c>
    </row>
    <row r="228" spans="1:4" ht="72.599999999999994" customHeight="1" x14ac:dyDescent="0.2">
      <c r="A228" s="167" t="s">
        <v>315</v>
      </c>
      <c r="B228" s="128" t="s">
        <v>459</v>
      </c>
      <c r="C228" s="7" t="s">
        <v>451</v>
      </c>
      <c r="D228" s="33" t="s">
        <v>460</v>
      </c>
    </row>
    <row r="229" spans="1:4" ht="72.599999999999994" customHeight="1" x14ac:dyDescent="0.2">
      <c r="A229" s="168"/>
      <c r="B229" s="128" t="s">
        <v>461</v>
      </c>
      <c r="C229" s="141" t="s">
        <v>113</v>
      </c>
      <c r="D229" s="33" t="s">
        <v>462</v>
      </c>
    </row>
    <row r="230" spans="1:4" ht="45" x14ac:dyDescent="0.2">
      <c r="A230" s="92" t="s">
        <v>359</v>
      </c>
      <c r="B230" s="131" t="s">
        <v>463</v>
      </c>
      <c r="C230" s="70" t="s">
        <v>10</v>
      </c>
      <c r="D230" s="34" t="s">
        <v>464</v>
      </c>
    </row>
    <row r="231" spans="1:4" ht="30" x14ac:dyDescent="0.2">
      <c r="A231" s="49" t="s">
        <v>465</v>
      </c>
      <c r="B231" s="131" t="s">
        <v>466</v>
      </c>
      <c r="C231" s="129" t="s">
        <v>384</v>
      </c>
      <c r="D231" s="34"/>
    </row>
    <row r="232" spans="1:4" ht="57.95" customHeight="1" x14ac:dyDescent="0.2">
      <c r="A232" s="46" t="s">
        <v>362</v>
      </c>
      <c r="B232" s="51" t="s">
        <v>467</v>
      </c>
      <c r="C232" s="11">
        <v>1.4805999999999999</v>
      </c>
      <c r="D232" s="34" t="s">
        <v>468</v>
      </c>
    </row>
    <row r="233" spans="1:4" ht="14.45" customHeight="1" x14ac:dyDescent="0.2">
      <c r="A233" s="167" t="s">
        <v>469</v>
      </c>
      <c r="B233" s="51" t="s">
        <v>470</v>
      </c>
      <c r="C233" s="129" t="s">
        <v>471</v>
      </c>
      <c r="D233" s="34"/>
    </row>
    <row r="234" spans="1:4" x14ac:dyDescent="0.2">
      <c r="A234" s="169"/>
      <c r="B234" s="51" t="s">
        <v>472</v>
      </c>
      <c r="C234" s="129" t="s">
        <v>473</v>
      </c>
      <c r="D234" s="34"/>
    </row>
    <row r="235" spans="1:4" x14ac:dyDescent="0.2">
      <c r="A235" s="169"/>
      <c r="B235" s="51" t="s">
        <v>474</v>
      </c>
      <c r="C235" s="129" t="s">
        <v>475</v>
      </c>
      <c r="D235" s="34"/>
    </row>
    <row r="236" spans="1:4" x14ac:dyDescent="0.2">
      <c r="A236" s="168"/>
      <c r="B236" s="51" t="s">
        <v>476</v>
      </c>
      <c r="C236" s="142" t="s">
        <v>113</v>
      </c>
      <c r="D236" s="35"/>
    </row>
    <row r="237" spans="1:4" ht="30" x14ac:dyDescent="0.2">
      <c r="A237" s="191" t="s">
        <v>477</v>
      </c>
      <c r="B237" s="87" t="s">
        <v>478</v>
      </c>
      <c r="C237" s="70" t="s">
        <v>19</v>
      </c>
      <c r="D237" s="34"/>
    </row>
    <row r="238" spans="1:4" x14ac:dyDescent="0.2">
      <c r="A238" s="172"/>
      <c r="B238" s="88" t="s">
        <v>479</v>
      </c>
      <c r="C238" s="145" t="s">
        <v>113</v>
      </c>
      <c r="D238" s="34"/>
    </row>
    <row r="239" spans="1:4" ht="30" x14ac:dyDescent="0.2">
      <c r="A239" s="172"/>
      <c r="B239" s="87" t="s">
        <v>480</v>
      </c>
      <c r="C239" s="69">
        <v>0</v>
      </c>
      <c r="D239" s="34"/>
    </row>
    <row r="240" spans="1:4" ht="30" x14ac:dyDescent="0.2">
      <c r="A240" s="173"/>
      <c r="B240" s="87" t="s">
        <v>481</v>
      </c>
      <c r="C240" s="145" t="s">
        <v>113</v>
      </c>
      <c r="D240" s="34"/>
    </row>
    <row r="241" spans="1:1201" ht="30" x14ac:dyDescent="0.2">
      <c r="A241" s="174" t="s">
        <v>482</v>
      </c>
      <c r="B241" s="87" t="s">
        <v>483</v>
      </c>
      <c r="C241" s="145" t="s">
        <v>419</v>
      </c>
      <c r="D241" s="34"/>
    </row>
    <row r="242" spans="1:1201" ht="30" x14ac:dyDescent="0.2">
      <c r="A242" s="175"/>
      <c r="B242" s="87" t="s">
        <v>484</v>
      </c>
      <c r="C242" s="145" t="s">
        <v>471</v>
      </c>
      <c r="D242" s="34"/>
    </row>
    <row r="243" spans="1:1201" x14ac:dyDescent="0.2">
      <c r="A243" s="175"/>
      <c r="B243" s="87" t="s">
        <v>485</v>
      </c>
      <c r="C243" s="9" t="s">
        <v>262</v>
      </c>
      <c r="D243" s="34"/>
    </row>
    <row r="244" spans="1:1201" x14ac:dyDescent="0.2">
      <c r="A244" s="175"/>
      <c r="B244" s="87" t="s">
        <v>486</v>
      </c>
      <c r="C244" s="9">
        <v>9</v>
      </c>
      <c r="D244" s="34"/>
    </row>
    <row r="245" spans="1:1201" x14ac:dyDescent="0.2">
      <c r="A245" s="175"/>
      <c r="B245" s="87" t="s">
        <v>487</v>
      </c>
      <c r="C245" s="9" t="s">
        <v>262</v>
      </c>
      <c r="D245" s="34"/>
    </row>
    <row r="246" spans="1:1201" x14ac:dyDescent="0.2">
      <c r="A246" s="175"/>
      <c r="B246" s="87" t="s">
        <v>488</v>
      </c>
      <c r="C246" s="9" t="s">
        <v>262</v>
      </c>
      <c r="D246" s="34"/>
    </row>
    <row r="247" spans="1:1201" x14ac:dyDescent="0.2">
      <c r="A247" s="175"/>
      <c r="B247" s="87" t="s">
        <v>489</v>
      </c>
      <c r="C247" s="9" t="s">
        <v>262</v>
      </c>
      <c r="D247" s="34"/>
    </row>
    <row r="248" spans="1:1201" x14ac:dyDescent="0.2">
      <c r="A248" s="175"/>
      <c r="B248" s="87" t="s">
        <v>490</v>
      </c>
      <c r="C248" s="9" t="s">
        <v>262</v>
      </c>
      <c r="D248" s="34"/>
    </row>
    <row r="249" spans="1:1201" x14ac:dyDescent="0.2">
      <c r="A249" s="175"/>
      <c r="B249" s="87" t="s">
        <v>491</v>
      </c>
      <c r="C249" s="9" t="s">
        <v>262</v>
      </c>
      <c r="D249" s="34"/>
    </row>
    <row r="250" spans="1:1201" ht="45" x14ac:dyDescent="0.2">
      <c r="A250" s="175"/>
      <c r="B250" s="87" t="s">
        <v>492</v>
      </c>
      <c r="C250" s="70" t="s">
        <v>19</v>
      </c>
      <c r="D250" s="34"/>
    </row>
    <row r="251" spans="1:1201" ht="57.95" customHeight="1" x14ac:dyDescent="0.2">
      <c r="A251" s="176"/>
      <c r="B251" s="87" t="s">
        <v>493</v>
      </c>
      <c r="C251" s="145" t="s">
        <v>494</v>
      </c>
      <c r="D251" s="34"/>
    </row>
    <row r="252" spans="1:1201" ht="15.75" x14ac:dyDescent="0.2">
      <c r="A252" s="68" t="s">
        <v>495</v>
      </c>
      <c r="B252" s="42"/>
      <c r="C252" s="23" t="s">
        <v>33</v>
      </c>
      <c r="D252" s="24" t="s">
        <v>6</v>
      </c>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c r="IW252"/>
      <c r="IX252"/>
      <c r="IY252"/>
      <c r="IZ252"/>
      <c r="JA252"/>
      <c r="JB252"/>
      <c r="JC252"/>
      <c r="JD252"/>
      <c r="JE252"/>
      <c r="JF252"/>
      <c r="JG252"/>
      <c r="JH252"/>
      <c r="JI252"/>
      <c r="JJ252"/>
      <c r="JK252"/>
      <c r="JL252"/>
      <c r="JM252"/>
      <c r="JN252"/>
      <c r="JO252"/>
      <c r="JP252"/>
      <c r="JQ252"/>
      <c r="JR252"/>
      <c r="JS252"/>
      <c r="JT252"/>
      <c r="JU252"/>
      <c r="JV252"/>
      <c r="JW252"/>
      <c r="JX252"/>
      <c r="JY252"/>
      <c r="JZ252"/>
      <c r="KA252"/>
      <c r="KB252"/>
      <c r="KC252"/>
      <c r="KD252"/>
      <c r="KE252"/>
      <c r="KF252"/>
      <c r="KG252"/>
      <c r="KH252"/>
      <c r="KI252"/>
      <c r="KJ252"/>
      <c r="KK252"/>
      <c r="KL252"/>
      <c r="KM252"/>
      <c r="KN252"/>
      <c r="KO252"/>
      <c r="KP252"/>
      <c r="KQ252"/>
      <c r="KR252"/>
      <c r="KS252"/>
      <c r="KT252"/>
      <c r="KU252"/>
      <c r="KV252"/>
      <c r="KW252"/>
      <c r="KX252"/>
      <c r="KY252"/>
      <c r="KZ252"/>
      <c r="LA252"/>
      <c r="LB252"/>
      <c r="LC252"/>
      <c r="LD252"/>
      <c r="LE252"/>
      <c r="LF252"/>
      <c r="LG252"/>
      <c r="LH252"/>
      <c r="LI252"/>
      <c r="LJ252"/>
      <c r="LK252"/>
      <c r="LL252"/>
      <c r="LM252"/>
      <c r="LN252"/>
      <c r="LO252"/>
      <c r="LP252"/>
      <c r="LQ252"/>
      <c r="LR252"/>
      <c r="LS252"/>
      <c r="LT252"/>
      <c r="LU252"/>
      <c r="LV252"/>
      <c r="LW252"/>
      <c r="LX252"/>
      <c r="LY252"/>
      <c r="LZ252"/>
      <c r="MA252"/>
      <c r="MB252"/>
      <c r="MC252"/>
      <c r="MD252"/>
      <c r="ME252"/>
      <c r="MF252"/>
      <c r="MG252"/>
      <c r="MH252"/>
      <c r="MI252"/>
      <c r="MJ252"/>
      <c r="MK252"/>
      <c r="ML252"/>
      <c r="MM252"/>
      <c r="MN252"/>
      <c r="MO252"/>
      <c r="MP252"/>
      <c r="MQ252"/>
      <c r="MR252"/>
      <c r="MS252"/>
      <c r="MT252"/>
      <c r="MU252"/>
      <c r="MV252"/>
      <c r="MW252"/>
      <c r="MX252"/>
      <c r="MY252"/>
      <c r="MZ252"/>
      <c r="NA252"/>
      <c r="NB252"/>
      <c r="NC252"/>
      <c r="ND252"/>
      <c r="NE252"/>
      <c r="NF252"/>
      <c r="NG252"/>
      <c r="NH252"/>
      <c r="NI252"/>
      <c r="NJ252"/>
      <c r="NK252"/>
      <c r="NL252"/>
      <c r="NM252"/>
      <c r="NN252"/>
      <c r="NO252"/>
      <c r="NP252"/>
      <c r="NQ252"/>
      <c r="NR252"/>
      <c r="NS252"/>
      <c r="NT252"/>
      <c r="NU252"/>
      <c r="NV252"/>
      <c r="NW252"/>
      <c r="NX252"/>
      <c r="NY252"/>
      <c r="NZ252"/>
      <c r="OA252"/>
      <c r="OB252"/>
      <c r="OC252"/>
      <c r="OD252"/>
      <c r="OE252"/>
      <c r="OF252"/>
      <c r="OG252"/>
      <c r="OH252"/>
      <c r="OI252"/>
      <c r="OJ252"/>
      <c r="OK252"/>
      <c r="OL252"/>
      <c r="OM252"/>
      <c r="ON252"/>
      <c r="OO252"/>
      <c r="OP252"/>
      <c r="OQ252"/>
      <c r="OR252"/>
      <c r="OS252"/>
      <c r="OT252"/>
      <c r="OU252"/>
      <c r="OV252"/>
      <c r="OW252"/>
      <c r="OX252"/>
      <c r="OY252"/>
      <c r="OZ252"/>
      <c r="PA252"/>
      <c r="PB252"/>
      <c r="PC252"/>
      <c r="PD252"/>
      <c r="PE252"/>
      <c r="PF252"/>
      <c r="PG252"/>
      <c r="PH252"/>
      <c r="PI252"/>
      <c r="PJ252"/>
      <c r="PK252"/>
      <c r="PL252"/>
      <c r="PM252"/>
      <c r="PN252"/>
      <c r="PO252"/>
      <c r="PP252"/>
      <c r="PQ252"/>
      <c r="PR252"/>
      <c r="PS252"/>
      <c r="PT252"/>
      <c r="PU252"/>
      <c r="PV252"/>
      <c r="PW252"/>
      <c r="PX252"/>
      <c r="PY252"/>
      <c r="PZ252"/>
      <c r="QA252"/>
      <c r="QB252"/>
      <c r="QC252"/>
      <c r="QD252"/>
      <c r="QE252"/>
      <c r="QF252"/>
      <c r="QG252"/>
      <c r="QH252"/>
      <c r="QI252"/>
      <c r="QJ252"/>
      <c r="QK252"/>
      <c r="QL252"/>
      <c r="QM252"/>
      <c r="QN252"/>
      <c r="QO252"/>
      <c r="QP252"/>
      <c r="QQ252"/>
      <c r="QR252"/>
      <c r="QS252"/>
      <c r="QT252"/>
      <c r="QU252"/>
      <c r="QV252"/>
      <c r="QW252"/>
      <c r="QX252"/>
      <c r="QY252"/>
      <c r="QZ252"/>
      <c r="RA252"/>
      <c r="RB252"/>
      <c r="RC252"/>
      <c r="RD252"/>
      <c r="RE252"/>
      <c r="RF252"/>
      <c r="RG252"/>
      <c r="RH252"/>
      <c r="RI252"/>
      <c r="RJ252"/>
      <c r="RK252"/>
      <c r="RL252"/>
      <c r="RM252"/>
      <c r="RN252"/>
      <c r="RO252"/>
      <c r="RP252"/>
      <c r="RQ252"/>
      <c r="RR252"/>
      <c r="RS252"/>
      <c r="RT252"/>
      <c r="RU252"/>
      <c r="RV252"/>
      <c r="RW252"/>
      <c r="RX252"/>
      <c r="RY252"/>
      <c r="RZ252"/>
      <c r="SA252"/>
      <c r="SB252"/>
      <c r="SC252"/>
      <c r="SD252"/>
      <c r="SE252"/>
      <c r="SF252"/>
      <c r="SG252"/>
      <c r="SH252"/>
      <c r="SI252"/>
      <c r="SJ252"/>
      <c r="SK252"/>
      <c r="SL252"/>
      <c r="SM252"/>
      <c r="SN252"/>
      <c r="SO252"/>
      <c r="SP252"/>
      <c r="SQ252"/>
      <c r="SR252"/>
      <c r="SS252"/>
      <c r="ST252"/>
      <c r="SU252"/>
      <c r="SV252"/>
      <c r="SW252"/>
      <c r="SX252"/>
      <c r="SY252"/>
      <c r="SZ252"/>
      <c r="TA252"/>
      <c r="TB252"/>
      <c r="TC252"/>
      <c r="TD252"/>
      <c r="TE252"/>
      <c r="TF252"/>
      <c r="TG252"/>
      <c r="TH252"/>
      <c r="TI252"/>
      <c r="TJ252"/>
      <c r="TK252"/>
      <c r="TL252"/>
      <c r="TM252"/>
      <c r="TN252"/>
      <c r="TO252"/>
      <c r="TP252"/>
      <c r="TQ252"/>
      <c r="TR252"/>
      <c r="TS252"/>
      <c r="TT252"/>
      <c r="TU252"/>
      <c r="TV252"/>
      <c r="TW252"/>
      <c r="TX252"/>
      <c r="TY252"/>
      <c r="TZ252"/>
      <c r="UA252"/>
      <c r="UB252"/>
      <c r="UC252"/>
      <c r="UD252"/>
      <c r="UE252"/>
      <c r="UF252"/>
      <c r="UG252"/>
      <c r="UH252"/>
      <c r="UI252"/>
      <c r="UJ252"/>
      <c r="UK252"/>
      <c r="UL252"/>
      <c r="UM252"/>
      <c r="UN252"/>
      <c r="UO252"/>
      <c r="UP252"/>
      <c r="UQ252"/>
      <c r="UR252"/>
      <c r="US252"/>
      <c r="UT252"/>
      <c r="UU252"/>
      <c r="UV252"/>
      <c r="UW252"/>
      <c r="UX252"/>
      <c r="UY252"/>
      <c r="UZ252"/>
      <c r="VA252"/>
      <c r="VB252"/>
      <c r="VC252"/>
      <c r="VD252"/>
      <c r="VE252"/>
      <c r="VF252"/>
      <c r="VG252"/>
      <c r="VH252"/>
      <c r="VI252"/>
      <c r="VJ252"/>
      <c r="VK252"/>
      <c r="VL252"/>
      <c r="VM252"/>
      <c r="VN252"/>
      <c r="VO252"/>
      <c r="VP252"/>
      <c r="VQ252"/>
      <c r="VR252"/>
      <c r="VS252"/>
      <c r="VT252"/>
      <c r="VU252"/>
      <c r="VV252"/>
      <c r="VW252"/>
      <c r="VX252"/>
      <c r="VY252"/>
      <c r="VZ252"/>
      <c r="WA252"/>
      <c r="WB252"/>
      <c r="WC252"/>
      <c r="WD252"/>
      <c r="WE252"/>
      <c r="WF252"/>
      <c r="WG252"/>
      <c r="WH252"/>
      <c r="WI252"/>
      <c r="WJ252"/>
      <c r="WK252"/>
      <c r="WL252"/>
      <c r="WM252"/>
      <c r="WN252"/>
      <c r="WO252"/>
      <c r="WP252"/>
      <c r="WQ252"/>
      <c r="WR252"/>
      <c r="WS252"/>
      <c r="WT252"/>
      <c r="WU252"/>
      <c r="WV252"/>
      <c r="WW252"/>
      <c r="WX252"/>
      <c r="WY252"/>
      <c r="WZ252"/>
      <c r="XA252"/>
      <c r="XB252"/>
      <c r="XC252"/>
      <c r="XD252"/>
      <c r="XE252"/>
      <c r="XF252"/>
      <c r="XG252"/>
      <c r="XH252"/>
      <c r="XI252"/>
      <c r="XJ252"/>
      <c r="XK252"/>
      <c r="XL252"/>
      <c r="XM252"/>
      <c r="XN252"/>
      <c r="XO252"/>
      <c r="XP252"/>
      <c r="XQ252"/>
      <c r="XR252"/>
      <c r="XS252"/>
      <c r="XT252"/>
      <c r="XU252"/>
      <c r="XV252"/>
      <c r="XW252"/>
      <c r="XX252"/>
      <c r="XY252"/>
      <c r="XZ252"/>
      <c r="YA252"/>
      <c r="YB252"/>
      <c r="YC252"/>
      <c r="YD252"/>
      <c r="YE252"/>
      <c r="YF252"/>
      <c r="YG252"/>
      <c r="YH252"/>
      <c r="YI252"/>
      <c r="YJ252"/>
      <c r="YK252"/>
      <c r="YL252"/>
      <c r="YM252"/>
      <c r="YN252"/>
      <c r="YO252"/>
      <c r="YP252"/>
      <c r="YQ252"/>
      <c r="YR252"/>
      <c r="YS252"/>
      <c r="YT252"/>
      <c r="YU252"/>
      <c r="YV252"/>
      <c r="YW252"/>
      <c r="YX252"/>
      <c r="YY252"/>
      <c r="YZ252"/>
      <c r="ZA252"/>
      <c r="ZB252"/>
      <c r="ZC252"/>
      <c r="ZD252"/>
      <c r="ZE252"/>
      <c r="ZF252"/>
      <c r="ZG252"/>
      <c r="ZH252"/>
      <c r="ZI252"/>
      <c r="ZJ252"/>
      <c r="ZK252"/>
      <c r="ZL252"/>
      <c r="ZM252"/>
      <c r="ZN252"/>
      <c r="ZO252"/>
      <c r="ZP252"/>
      <c r="ZQ252"/>
      <c r="ZR252"/>
      <c r="ZS252"/>
      <c r="ZT252"/>
      <c r="ZU252"/>
      <c r="ZV252"/>
      <c r="ZW252"/>
      <c r="ZX252"/>
      <c r="ZY252"/>
      <c r="ZZ252"/>
      <c r="AAA252"/>
      <c r="AAB252"/>
      <c r="AAC252"/>
      <c r="AAD252"/>
      <c r="AAE252"/>
      <c r="AAF252"/>
      <c r="AAG252"/>
      <c r="AAH252"/>
      <c r="AAI252"/>
      <c r="AAJ252"/>
      <c r="AAK252"/>
      <c r="AAL252"/>
      <c r="AAM252"/>
      <c r="AAN252"/>
      <c r="AAO252"/>
      <c r="AAP252"/>
      <c r="AAQ252"/>
      <c r="AAR252"/>
      <c r="AAS252"/>
      <c r="AAT252"/>
      <c r="AAU252"/>
      <c r="AAV252"/>
      <c r="AAW252"/>
      <c r="AAX252"/>
      <c r="AAY252"/>
      <c r="AAZ252"/>
      <c r="ABA252"/>
      <c r="ABB252"/>
      <c r="ABC252"/>
      <c r="ABD252"/>
      <c r="ABE252"/>
      <c r="ABF252"/>
      <c r="ABG252"/>
      <c r="ABH252"/>
      <c r="ABI252"/>
      <c r="ABJ252"/>
      <c r="ABK252"/>
      <c r="ABL252"/>
      <c r="ABM252"/>
      <c r="ABN252"/>
      <c r="ABO252"/>
      <c r="ABP252"/>
      <c r="ABQ252"/>
      <c r="ABR252"/>
      <c r="ABS252"/>
      <c r="ABT252"/>
      <c r="ABU252"/>
      <c r="ABV252"/>
      <c r="ABW252"/>
      <c r="ABX252"/>
      <c r="ABY252"/>
      <c r="ABZ252"/>
      <c r="ACA252"/>
      <c r="ACB252"/>
      <c r="ACC252"/>
      <c r="ACD252"/>
      <c r="ACE252"/>
      <c r="ACF252"/>
      <c r="ACG252"/>
      <c r="ACH252"/>
      <c r="ACI252"/>
      <c r="ACJ252"/>
      <c r="ACK252"/>
      <c r="ACL252"/>
      <c r="ACM252"/>
      <c r="ACN252"/>
      <c r="ACO252"/>
      <c r="ACP252"/>
      <c r="ACQ252"/>
      <c r="ACR252"/>
      <c r="ACS252"/>
      <c r="ACT252"/>
      <c r="ACU252"/>
      <c r="ACV252"/>
      <c r="ACW252"/>
      <c r="ACX252"/>
      <c r="ACY252"/>
      <c r="ACZ252"/>
      <c r="ADA252"/>
      <c r="ADB252"/>
      <c r="ADC252"/>
      <c r="ADD252"/>
      <c r="ADE252"/>
      <c r="ADF252"/>
      <c r="ADG252"/>
      <c r="ADH252"/>
      <c r="ADI252"/>
      <c r="ADJ252"/>
      <c r="ADK252"/>
      <c r="ADL252"/>
      <c r="ADM252"/>
      <c r="ADN252"/>
      <c r="ADO252"/>
      <c r="ADP252"/>
      <c r="ADQ252"/>
      <c r="ADR252"/>
      <c r="ADS252"/>
      <c r="ADT252"/>
      <c r="ADU252"/>
      <c r="ADV252"/>
      <c r="ADW252"/>
      <c r="ADX252"/>
      <c r="ADY252"/>
      <c r="ADZ252"/>
      <c r="AEA252"/>
      <c r="AEB252"/>
      <c r="AEC252"/>
      <c r="AED252"/>
      <c r="AEE252"/>
      <c r="AEF252"/>
      <c r="AEG252"/>
      <c r="AEH252"/>
      <c r="AEI252"/>
      <c r="AEJ252"/>
      <c r="AEK252"/>
      <c r="AEL252"/>
      <c r="AEM252"/>
      <c r="AEN252"/>
      <c r="AEO252"/>
      <c r="AEP252"/>
      <c r="AEQ252"/>
      <c r="AER252"/>
      <c r="AES252"/>
      <c r="AET252"/>
      <c r="AEU252"/>
      <c r="AEV252"/>
      <c r="AEW252"/>
      <c r="AEX252"/>
      <c r="AEY252"/>
      <c r="AEZ252"/>
      <c r="AFA252"/>
      <c r="AFB252"/>
      <c r="AFC252"/>
      <c r="AFD252"/>
      <c r="AFE252"/>
      <c r="AFF252"/>
      <c r="AFG252"/>
      <c r="AFH252"/>
      <c r="AFI252"/>
      <c r="AFJ252"/>
      <c r="AFK252"/>
      <c r="AFL252"/>
      <c r="AFM252"/>
      <c r="AFN252"/>
      <c r="AFO252"/>
      <c r="AFP252"/>
      <c r="AFQ252"/>
      <c r="AFR252"/>
      <c r="AFS252"/>
      <c r="AFT252"/>
      <c r="AFU252"/>
      <c r="AFV252"/>
      <c r="AFW252"/>
      <c r="AFX252"/>
      <c r="AFY252"/>
      <c r="AFZ252"/>
      <c r="AGA252"/>
      <c r="AGB252"/>
      <c r="AGC252"/>
      <c r="AGD252"/>
      <c r="AGE252"/>
      <c r="AGF252"/>
      <c r="AGG252"/>
      <c r="AGH252"/>
      <c r="AGI252"/>
      <c r="AGJ252"/>
      <c r="AGK252"/>
      <c r="AGL252"/>
      <c r="AGM252"/>
      <c r="AGN252"/>
      <c r="AGO252"/>
      <c r="AGP252"/>
      <c r="AGQ252"/>
      <c r="AGR252"/>
      <c r="AGS252"/>
      <c r="AGT252"/>
      <c r="AGU252"/>
      <c r="AGV252"/>
      <c r="AGW252"/>
      <c r="AGX252"/>
      <c r="AGY252"/>
      <c r="AGZ252"/>
      <c r="AHA252"/>
      <c r="AHB252"/>
      <c r="AHC252"/>
      <c r="AHD252"/>
      <c r="AHE252"/>
      <c r="AHF252"/>
      <c r="AHG252"/>
      <c r="AHH252"/>
      <c r="AHI252"/>
      <c r="AHJ252"/>
      <c r="AHK252"/>
      <c r="AHL252"/>
      <c r="AHM252"/>
      <c r="AHN252"/>
      <c r="AHO252"/>
      <c r="AHP252"/>
      <c r="AHQ252"/>
      <c r="AHR252"/>
      <c r="AHS252"/>
      <c r="AHT252"/>
      <c r="AHU252"/>
      <c r="AHV252"/>
      <c r="AHW252"/>
      <c r="AHX252"/>
      <c r="AHY252"/>
      <c r="AHZ252"/>
      <c r="AIA252"/>
      <c r="AIB252"/>
      <c r="AIC252"/>
      <c r="AID252"/>
      <c r="AIE252"/>
      <c r="AIF252"/>
      <c r="AIG252"/>
      <c r="AIH252"/>
      <c r="AII252"/>
      <c r="AIJ252"/>
      <c r="AIK252"/>
      <c r="AIL252"/>
      <c r="AIM252"/>
      <c r="AIN252"/>
      <c r="AIO252"/>
      <c r="AIP252"/>
      <c r="AIQ252"/>
      <c r="AIR252"/>
      <c r="AIS252"/>
      <c r="AIT252"/>
      <c r="AIU252"/>
      <c r="AIV252"/>
      <c r="AIW252"/>
      <c r="AIX252"/>
      <c r="AIY252"/>
      <c r="AIZ252"/>
      <c r="AJA252"/>
      <c r="AJB252"/>
      <c r="AJC252"/>
      <c r="AJD252"/>
      <c r="AJE252"/>
      <c r="AJF252"/>
      <c r="AJG252"/>
      <c r="AJH252"/>
      <c r="AJI252"/>
      <c r="AJJ252"/>
      <c r="AJK252"/>
      <c r="AJL252"/>
      <c r="AJM252"/>
      <c r="AJN252"/>
      <c r="AJO252"/>
      <c r="AJP252"/>
      <c r="AJQ252"/>
      <c r="AJR252"/>
      <c r="AJS252"/>
      <c r="AJT252"/>
      <c r="AJU252"/>
      <c r="AJV252"/>
      <c r="AJW252"/>
      <c r="AJX252"/>
      <c r="AJY252"/>
      <c r="AJZ252"/>
      <c r="AKA252"/>
      <c r="AKB252"/>
      <c r="AKC252"/>
      <c r="AKD252"/>
      <c r="AKE252"/>
      <c r="AKF252"/>
      <c r="AKG252"/>
      <c r="AKH252"/>
      <c r="AKI252"/>
      <c r="AKJ252"/>
      <c r="AKK252"/>
      <c r="AKL252"/>
      <c r="AKM252"/>
      <c r="AKN252"/>
      <c r="AKO252"/>
      <c r="AKP252"/>
      <c r="AKQ252"/>
      <c r="AKR252"/>
      <c r="AKS252"/>
      <c r="AKT252"/>
      <c r="AKU252"/>
      <c r="AKV252"/>
      <c r="AKW252"/>
      <c r="AKX252"/>
      <c r="AKY252"/>
      <c r="AKZ252"/>
      <c r="ALA252"/>
      <c r="ALB252"/>
      <c r="ALC252"/>
      <c r="ALD252"/>
      <c r="ALE252"/>
      <c r="ALF252"/>
      <c r="ALG252"/>
      <c r="ALH252"/>
      <c r="ALI252"/>
      <c r="ALJ252"/>
      <c r="ALK252"/>
      <c r="ALL252"/>
      <c r="ALM252"/>
      <c r="ALN252"/>
      <c r="ALO252"/>
      <c r="ALP252"/>
      <c r="ALQ252"/>
      <c r="ALR252"/>
      <c r="ALS252"/>
      <c r="ALT252"/>
      <c r="ALU252"/>
      <c r="ALV252"/>
      <c r="ALW252"/>
      <c r="ALX252"/>
      <c r="ALY252"/>
      <c r="ALZ252"/>
      <c r="AMA252"/>
      <c r="AMB252"/>
      <c r="AMC252"/>
      <c r="AMD252"/>
      <c r="AME252"/>
      <c r="AMF252"/>
      <c r="AMG252"/>
      <c r="AMH252"/>
      <c r="AMI252"/>
      <c r="AMJ252"/>
      <c r="AMK252"/>
      <c r="AML252"/>
      <c r="AMM252"/>
      <c r="AMN252"/>
      <c r="AMO252"/>
      <c r="AMP252"/>
      <c r="AMQ252"/>
      <c r="AMR252"/>
      <c r="AMS252"/>
      <c r="AMT252"/>
      <c r="AMU252"/>
      <c r="AMV252"/>
      <c r="AMW252"/>
      <c r="AMX252"/>
      <c r="AMY252"/>
      <c r="AMZ252"/>
      <c r="ANA252"/>
      <c r="ANB252"/>
      <c r="ANC252"/>
      <c r="AND252"/>
      <c r="ANE252"/>
      <c r="ANF252"/>
      <c r="ANG252"/>
      <c r="ANH252"/>
      <c r="ANI252"/>
      <c r="ANJ252"/>
      <c r="ANK252"/>
      <c r="ANL252"/>
      <c r="ANM252"/>
      <c r="ANN252"/>
      <c r="ANO252"/>
      <c r="ANP252"/>
      <c r="ANQ252"/>
      <c r="ANR252"/>
      <c r="ANS252"/>
      <c r="ANT252"/>
      <c r="ANU252"/>
      <c r="ANV252"/>
      <c r="ANW252"/>
      <c r="ANX252"/>
      <c r="ANY252"/>
      <c r="ANZ252"/>
      <c r="AOA252"/>
      <c r="AOB252"/>
      <c r="AOC252"/>
      <c r="AOD252"/>
      <c r="AOE252"/>
      <c r="AOF252"/>
      <c r="AOG252"/>
      <c r="AOH252"/>
      <c r="AOI252"/>
      <c r="AOJ252"/>
      <c r="AOK252"/>
      <c r="AOL252"/>
      <c r="AOM252"/>
      <c r="AON252"/>
      <c r="AOO252"/>
      <c r="AOP252"/>
      <c r="AOQ252"/>
      <c r="AOR252"/>
      <c r="AOS252"/>
      <c r="AOT252"/>
      <c r="AOU252"/>
      <c r="AOV252"/>
      <c r="AOW252"/>
      <c r="AOX252"/>
      <c r="AOY252"/>
      <c r="AOZ252"/>
      <c r="APA252"/>
      <c r="APB252"/>
      <c r="APC252"/>
      <c r="APD252"/>
      <c r="APE252"/>
      <c r="APF252"/>
      <c r="APG252"/>
      <c r="APH252"/>
      <c r="API252"/>
      <c r="APJ252"/>
      <c r="APK252"/>
      <c r="APL252"/>
      <c r="APM252"/>
      <c r="APN252"/>
      <c r="APO252"/>
      <c r="APP252"/>
      <c r="APQ252"/>
      <c r="APR252"/>
      <c r="APS252"/>
      <c r="APT252"/>
      <c r="APU252"/>
      <c r="APV252"/>
      <c r="APW252"/>
      <c r="APX252"/>
      <c r="APY252"/>
      <c r="APZ252"/>
      <c r="AQA252"/>
      <c r="AQB252"/>
      <c r="AQC252"/>
      <c r="AQD252"/>
      <c r="AQE252"/>
      <c r="AQF252"/>
      <c r="AQG252"/>
      <c r="AQH252"/>
      <c r="AQI252"/>
      <c r="AQJ252"/>
      <c r="AQK252"/>
      <c r="AQL252"/>
      <c r="AQM252"/>
      <c r="AQN252"/>
      <c r="AQO252"/>
      <c r="AQP252"/>
      <c r="AQQ252"/>
      <c r="AQR252"/>
      <c r="AQS252"/>
      <c r="AQT252"/>
      <c r="AQU252"/>
      <c r="AQV252"/>
      <c r="AQW252"/>
      <c r="AQX252"/>
      <c r="AQY252"/>
      <c r="AQZ252"/>
      <c r="ARA252"/>
      <c r="ARB252"/>
      <c r="ARC252"/>
      <c r="ARD252"/>
      <c r="ARE252"/>
      <c r="ARF252"/>
      <c r="ARG252"/>
      <c r="ARH252"/>
      <c r="ARI252"/>
      <c r="ARJ252"/>
      <c r="ARK252"/>
      <c r="ARL252"/>
      <c r="ARM252"/>
      <c r="ARN252"/>
      <c r="ARO252"/>
      <c r="ARP252"/>
      <c r="ARQ252"/>
      <c r="ARR252"/>
      <c r="ARS252"/>
      <c r="ART252"/>
      <c r="ARU252"/>
      <c r="ARV252"/>
      <c r="ARW252"/>
      <c r="ARX252"/>
      <c r="ARY252"/>
      <c r="ARZ252"/>
      <c r="ASA252"/>
      <c r="ASB252"/>
      <c r="ASC252"/>
      <c r="ASD252"/>
      <c r="ASE252"/>
      <c r="ASF252"/>
      <c r="ASG252"/>
      <c r="ASH252"/>
      <c r="ASI252"/>
      <c r="ASJ252"/>
      <c r="ASK252"/>
      <c r="ASL252"/>
      <c r="ASM252"/>
      <c r="ASN252"/>
      <c r="ASO252"/>
      <c r="ASP252"/>
      <c r="ASQ252"/>
      <c r="ASR252"/>
      <c r="ASS252"/>
      <c r="AST252"/>
      <c r="ASU252"/>
      <c r="ASV252"/>
      <c r="ASW252"/>
      <c r="ASX252"/>
      <c r="ASY252"/>
      <c r="ASZ252"/>
      <c r="ATA252"/>
      <c r="ATB252"/>
      <c r="ATC252"/>
      <c r="ATD252"/>
      <c r="ATE252"/>
    </row>
    <row r="253" spans="1:1201" ht="30" x14ac:dyDescent="0.2">
      <c r="A253" s="184" t="s">
        <v>496</v>
      </c>
      <c r="B253" s="126" t="s">
        <v>497</v>
      </c>
      <c r="C253" s="21" t="s">
        <v>10</v>
      </c>
      <c r="D253" s="62" t="s">
        <v>498</v>
      </c>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c r="IW253"/>
      <c r="IX253"/>
      <c r="IY253"/>
      <c r="IZ253"/>
      <c r="JA253"/>
      <c r="JB253"/>
      <c r="JC253"/>
      <c r="JD253"/>
      <c r="JE253"/>
      <c r="JF253"/>
      <c r="JG253"/>
      <c r="JH253"/>
      <c r="JI253"/>
      <c r="JJ253"/>
      <c r="JK253"/>
      <c r="JL253"/>
      <c r="JM253"/>
      <c r="JN253"/>
      <c r="JO253"/>
      <c r="JP253"/>
      <c r="JQ253"/>
      <c r="JR253"/>
      <c r="JS253"/>
      <c r="JT253"/>
      <c r="JU253"/>
      <c r="JV253"/>
      <c r="JW253"/>
      <c r="JX253"/>
      <c r="JY253"/>
      <c r="JZ253"/>
      <c r="KA253"/>
      <c r="KB253"/>
      <c r="KC253"/>
      <c r="KD253"/>
      <c r="KE253"/>
      <c r="KF253"/>
      <c r="KG253"/>
      <c r="KH253"/>
      <c r="KI253"/>
      <c r="KJ253"/>
      <c r="KK253"/>
      <c r="KL253"/>
      <c r="KM253"/>
      <c r="KN253"/>
      <c r="KO253"/>
      <c r="KP253"/>
      <c r="KQ253"/>
      <c r="KR253"/>
      <c r="KS253"/>
      <c r="KT253"/>
      <c r="KU253"/>
      <c r="KV253"/>
      <c r="KW253"/>
      <c r="KX253"/>
      <c r="KY253"/>
      <c r="KZ253"/>
      <c r="LA253"/>
      <c r="LB253"/>
      <c r="LC253"/>
      <c r="LD253"/>
      <c r="LE253"/>
      <c r="LF253"/>
      <c r="LG253"/>
      <c r="LH253"/>
      <c r="LI253"/>
      <c r="LJ253"/>
      <c r="LK253"/>
      <c r="LL253"/>
      <c r="LM253"/>
      <c r="LN253"/>
      <c r="LO253"/>
      <c r="LP253"/>
      <c r="LQ253"/>
      <c r="LR253"/>
      <c r="LS253"/>
      <c r="LT253"/>
      <c r="LU253"/>
      <c r="LV253"/>
      <c r="LW253"/>
      <c r="LX253"/>
      <c r="LY253"/>
      <c r="LZ253"/>
      <c r="MA253"/>
      <c r="MB253"/>
      <c r="MC253"/>
      <c r="MD253"/>
      <c r="ME253"/>
      <c r="MF253"/>
      <c r="MG253"/>
      <c r="MH253"/>
      <c r="MI253"/>
      <c r="MJ253"/>
      <c r="MK253"/>
      <c r="ML253"/>
      <c r="MM253"/>
      <c r="MN253"/>
      <c r="MO253"/>
      <c r="MP253"/>
      <c r="MQ253"/>
      <c r="MR253"/>
      <c r="MS253"/>
      <c r="MT253"/>
      <c r="MU253"/>
      <c r="MV253"/>
      <c r="MW253"/>
      <c r="MX253"/>
      <c r="MY253"/>
      <c r="MZ253"/>
      <c r="NA253"/>
      <c r="NB253"/>
      <c r="NC253"/>
      <c r="ND253"/>
      <c r="NE253"/>
      <c r="NF253"/>
      <c r="NG253"/>
      <c r="NH253"/>
      <c r="NI253"/>
      <c r="NJ253"/>
      <c r="NK253"/>
      <c r="NL253"/>
      <c r="NM253"/>
      <c r="NN253"/>
      <c r="NO253"/>
      <c r="NP253"/>
      <c r="NQ253"/>
      <c r="NR253"/>
      <c r="NS253"/>
      <c r="NT253"/>
      <c r="NU253"/>
      <c r="NV253"/>
      <c r="NW253"/>
      <c r="NX253"/>
      <c r="NY253"/>
      <c r="NZ253"/>
      <c r="OA253"/>
      <c r="OB253"/>
      <c r="OC253"/>
      <c r="OD253"/>
      <c r="OE253"/>
      <c r="OF253"/>
      <c r="OG253"/>
      <c r="OH253"/>
      <c r="OI253"/>
      <c r="OJ253"/>
      <c r="OK253"/>
      <c r="OL253"/>
      <c r="OM253"/>
      <c r="ON253"/>
      <c r="OO253"/>
      <c r="OP253"/>
      <c r="OQ253"/>
      <c r="OR253"/>
      <c r="OS253"/>
      <c r="OT253"/>
      <c r="OU253"/>
      <c r="OV253"/>
      <c r="OW253"/>
      <c r="OX253"/>
      <c r="OY253"/>
      <c r="OZ253"/>
      <c r="PA253"/>
      <c r="PB253"/>
      <c r="PC253"/>
      <c r="PD253"/>
      <c r="PE253"/>
      <c r="PF253"/>
      <c r="PG253"/>
      <c r="PH253"/>
      <c r="PI253"/>
      <c r="PJ253"/>
      <c r="PK253"/>
      <c r="PL253"/>
      <c r="PM253"/>
      <c r="PN253"/>
      <c r="PO253"/>
      <c r="PP253"/>
      <c r="PQ253"/>
      <c r="PR253"/>
      <c r="PS253"/>
      <c r="PT253"/>
      <c r="PU253"/>
      <c r="PV253"/>
      <c r="PW253"/>
      <c r="PX253"/>
      <c r="PY253"/>
      <c r="PZ253"/>
      <c r="QA253"/>
      <c r="QB253"/>
      <c r="QC253"/>
      <c r="QD253"/>
      <c r="QE253"/>
      <c r="QF253"/>
      <c r="QG253"/>
      <c r="QH253"/>
      <c r="QI253"/>
      <c r="QJ253"/>
      <c r="QK253"/>
      <c r="QL253"/>
      <c r="QM253"/>
      <c r="QN253"/>
      <c r="QO253"/>
      <c r="QP253"/>
      <c r="QQ253"/>
      <c r="QR253"/>
      <c r="QS253"/>
      <c r="QT253"/>
      <c r="QU253"/>
      <c r="QV253"/>
      <c r="QW253"/>
      <c r="QX253"/>
      <c r="QY253"/>
      <c r="QZ253"/>
      <c r="RA253"/>
      <c r="RB253"/>
      <c r="RC253"/>
      <c r="RD253"/>
      <c r="RE253"/>
      <c r="RF253"/>
      <c r="RG253"/>
      <c r="RH253"/>
      <c r="RI253"/>
      <c r="RJ253"/>
      <c r="RK253"/>
      <c r="RL253"/>
      <c r="RM253"/>
      <c r="RN253"/>
      <c r="RO253"/>
      <c r="RP253"/>
      <c r="RQ253"/>
      <c r="RR253"/>
      <c r="RS253"/>
      <c r="RT253"/>
      <c r="RU253"/>
      <c r="RV253"/>
      <c r="RW253"/>
      <c r="RX253"/>
      <c r="RY253"/>
      <c r="RZ253"/>
      <c r="SA253"/>
      <c r="SB253"/>
      <c r="SC253"/>
      <c r="SD253"/>
      <c r="SE253"/>
      <c r="SF253"/>
      <c r="SG253"/>
      <c r="SH253"/>
      <c r="SI253"/>
      <c r="SJ253"/>
      <c r="SK253"/>
      <c r="SL253"/>
      <c r="SM253"/>
      <c r="SN253"/>
      <c r="SO253"/>
      <c r="SP253"/>
      <c r="SQ253"/>
      <c r="SR253"/>
      <c r="SS253"/>
      <c r="ST253"/>
      <c r="SU253"/>
      <c r="SV253"/>
      <c r="SW253"/>
      <c r="SX253"/>
      <c r="SY253"/>
      <c r="SZ253"/>
      <c r="TA253"/>
      <c r="TB253"/>
      <c r="TC253"/>
      <c r="TD253"/>
      <c r="TE253"/>
      <c r="TF253"/>
      <c r="TG253"/>
      <c r="TH253"/>
      <c r="TI253"/>
      <c r="TJ253"/>
      <c r="TK253"/>
      <c r="TL253"/>
      <c r="TM253"/>
      <c r="TN253"/>
      <c r="TO253"/>
      <c r="TP253"/>
      <c r="TQ253"/>
      <c r="TR253"/>
      <c r="TS253"/>
      <c r="TT253"/>
      <c r="TU253"/>
      <c r="TV253"/>
      <c r="TW253"/>
      <c r="TX253"/>
      <c r="TY253"/>
      <c r="TZ253"/>
      <c r="UA253"/>
      <c r="UB253"/>
      <c r="UC253"/>
      <c r="UD253"/>
      <c r="UE253"/>
      <c r="UF253"/>
      <c r="UG253"/>
      <c r="UH253"/>
      <c r="UI253"/>
      <c r="UJ253"/>
      <c r="UK253"/>
      <c r="UL253"/>
      <c r="UM253"/>
      <c r="UN253"/>
      <c r="UO253"/>
      <c r="UP253"/>
      <c r="UQ253"/>
      <c r="UR253"/>
      <c r="US253"/>
      <c r="UT253"/>
      <c r="UU253"/>
      <c r="UV253"/>
      <c r="UW253"/>
      <c r="UX253"/>
      <c r="UY253"/>
      <c r="UZ253"/>
      <c r="VA253"/>
      <c r="VB253"/>
      <c r="VC253"/>
      <c r="VD253"/>
      <c r="VE253"/>
      <c r="VF253"/>
      <c r="VG253"/>
      <c r="VH253"/>
      <c r="VI253"/>
      <c r="VJ253"/>
      <c r="VK253"/>
      <c r="VL253"/>
      <c r="VM253"/>
      <c r="VN253"/>
      <c r="VO253"/>
      <c r="VP253"/>
      <c r="VQ253"/>
      <c r="VR253"/>
      <c r="VS253"/>
      <c r="VT253"/>
      <c r="VU253"/>
      <c r="VV253"/>
      <c r="VW253"/>
      <c r="VX253"/>
      <c r="VY253"/>
      <c r="VZ253"/>
      <c r="WA253"/>
      <c r="WB253"/>
      <c r="WC253"/>
      <c r="WD253"/>
      <c r="WE253"/>
      <c r="WF253"/>
      <c r="WG253"/>
      <c r="WH253"/>
      <c r="WI253"/>
      <c r="WJ253"/>
      <c r="WK253"/>
      <c r="WL253"/>
      <c r="WM253"/>
      <c r="WN253"/>
      <c r="WO253"/>
      <c r="WP253"/>
      <c r="WQ253"/>
      <c r="WR253"/>
      <c r="WS253"/>
      <c r="WT253"/>
      <c r="WU253"/>
      <c r="WV253"/>
      <c r="WW253"/>
      <c r="WX253"/>
      <c r="WY253"/>
      <c r="WZ253"/>
      <c r="XA253"/>
      <c r="XB253"/>
      <c r="XC253"/>
      <c r="XD253"/>
      <c r="XE253"/>
      <c r="XF253"/>
      <c r="XG253"/>
      <c r="XH253"/>
      <c r="XI253"/>
      <c r="XJ253"/>
      <c r="XK253"/>
      <c r="XL253"/>
      <c r="XM253"/>
      <c r="XN253"/>
      <c r="XO253"/>
      <c r="XP253"/>
      <c r="XQ253"/>
      <c r="XR253"/>
      <c r="XS253"/>
      <c r="XT253"/>
      <c r="XU253"/>
      <c r="XV253"/>
      <c r="XW253"/>
      <c r="XX253"/>
      <c r="XY253"/>
      <c r="XZ253"/>
      <c r="YA253"/>
      <c r="YB253"/>
      <c r="YC253"/>
      <c r="YD253"/>
      <c r="YE253"/>
      <c r="YF253"/>
      <c r="YG253"/>
      <c r="YH253"/>
      <c r="YI253"/>
      <c r="YJ253"/>
      <c r="YK253"/>
      <c r="YL253"/>
      <c r="YM253"/>
      <c r="YN253"/>
      <c r="YO253"/>
      <c r="YP253"/>
      <c r="YQ253"/>
      <c r="YR253"/>
      <c r="YS253"/>
      <c r="YT253"/>
      <c r="YU253"/>
      <c r="YV253"/>
      <c r="YW253"/>
      <c r="YX253"/>
      <c r="YY253"/>
      <c r="YZ253"/>
      <c r="ZA253"/>
      <c r="ZB253"/>
      <c r="ZC253"/>
      <c r="ZD253"/>
      <c r="ZE253"/>
      <c r="ZF253"/>
      <c r="ZG253"/>
      <c r="ZH253"/>
      <c r="ZI253"/>
      <c r="ZJ253"/>
      <c r="ZK253"/>
      <c r="ZL253"/>
      <c r="ZM253"/>
      <c r="ZN253"/>
      <c r="ZO253"/>
      <c r="ZP253"/>
      <c r="ZQ253"/>
      <c r="ZR253"/>
      <c r="ZS253"/>
      <c r="ZT253"/>
      <c r="ZU253"/>
      <c r="ZV253"/>
      <c r="ZW253"/>
      <c r="ZX253"/>
      <c r="ZY253"/>
      <c r="ZZ253"/>
      <c r="AAA253"/>
      <c r="AAB253"/>
      <c r="AAC253"/>
      <c r="AAD253"/>
      <c r="AAE253"/>
      <c r="AAF253"/>
      <c r="AAG253"/>
      <c r="AAH253"/>
      <c r="AAI253"/>
      <c r="AAJ253"/>
      <c r="AAK253"/>
      <c r="AAL253"/>
      <c r="AAM253"/>
      <c r="AAN253"/>
      <c r="AAO253"/>
      <c r="AAP253"/>
      <c r="AAQ253"/>
      <c r="AAR253"/>
      <c r="AAS253"/>
      <c r="AAT253"/>
      <c r="AAU253"/>
      <c r="AAV253"/>
      <c r="AAW253"/>
      <c r="AAX253"/>
      <c r="AAY253"/>
      <c r="AAZ253"/>
      <c r="ABA253"/>
      <c r="ABB253"/>
      <c r="ABC253"/>
      <c r="ABD253"/>
      <c r="ABE253"/>
      <c r="ABF253"/>
      <c r="ABG253"/>
      <c r="ABH253"/>
      <c r="ABI253"/>
      <c r="ABJ253"/>
      <c r="ABK253"/>
      <c r="ABL253"/>
      <c r="ABM253"/>
      <c r="ABN253"/>
      <c r="ABO253"/>
      <c r="ABP253"/>
      <c r="ABQ253"/>
      <c r="ABR253"/>
      <c r="ABS253"/>
      <c r="ABT253"/>
      <c r="ABU253"/>
      <c r="ABV253"/>
      <c r="ABW253"/>
      <c r="ABX253"/>
      <c r="ABY253"/>
      <c r="ABZ253"/>
      <c r="ACA253"/>
      <c r="ACB253"/>
      <c r="ACC253"/>
      <c r="ACD253"/>
      <c r="ACE253"/>
      <c r="ACF253"/>
      <c r="ACG253"/>
      <c r="ACH253"/>
      <c r="ACI253"/>
      <c r="ACJ253"/>
      <c r="ACK253"/>
      <c r="ACL253"/>
      <c r="ACM253"/>
      <c r="ACN253"/>
      <c r="ACO253"/>
      <c r="ACP253"/>
      <c r="ACQ253"/>
      <c r="ACR253"/>
      <c r="ACS253"/>
      <c r="ACT253"/>
      <c r="ACU253"/>
      <c r="ACV253"/>
      <c r="ACW253"/>
      <c r="ACX253"/>
      <c r="ACY253"/>
      <c r="ACZ253"/>
      <c r="ADA253"/>
      <c r="ADB253"/>
      <c r="ADC253"/>
      <c r="ADD253"/>
      <c r="ADE253"/>
      <c r="ADF253"/>
      <c r="ADG253"/>
      <c r="ADH253"/>
      <c r="ADI253"/>
      <c r="ADJ253"/>
      <c r="ADK253"/>
      <c r="ADL253"/>
      <c r="ADM253"/>
      <c r="ADN253"/>
      <c r="ADO253"/>
      <c r="ADP253"/>
      <c r="ADQ253"/>
      <c r="ADR253"/>
      <c r="ADS253"/>
      <c r="ADT253"/>
      <c r="ADU253"/>
      <c r="ADV253"/>
      <c r="ADW253"/>
      <c r="ADX253"/>
      <c r="ADY253"/>
      <c r="ADZ253"/>
      <c r="AEA253"/>
      <c r="AEB253"/>
      <c r="AEC253"/>
      <c r="AED253"/>
      <c r="AEE253"/>
      <c r="AEF253"/>
      <c r="AEG253"/>
      <c r="AEH253"/>
      <c r="AEI253"/>
      <c r="AEJ253"/>
      <c r="AEK253"/>
      <c r="AEL253"/>
      <c r="AEM253"/>
      <c r="AEN253"/>
      <c r="AEO253"/>
      <c r="AEP253"/>
      <c r="AEQ253"/>
      <c r="AER253"/>
      <c r="AES253"/>
      <c r="AET253"/>
      <c r="AEU253"/>
      <c r="AEV253"/>
      <c r="AEW253"/>
      <c r="AEX253"/>
      <c r="AEY253"/>
      <c r="AEZ253"/>
      <c r="AFA253"/>
      <c r="AFB253"/>
      <c r="AFC253"/>
      <c r="AFD253"/>
      <c r="AFE253"/>
      <c r="AFF253"/>
      <c r="AFG253"/>
      <c r="AFH253"/>
      <c r="AFI253"/>
      <c r="AFJ253"/>
      <c r="AFK253"/>
      <c r="AFL253"/>
      <c r="AFM253"/>
      <c r="AFN253"/>
      <c r="AFO253"/>
      <c r="AFP253"/>
      <c r="AFQ253"/>
      <c r="AFR253"/>
      <c r="AFS253"/>
      <c r="AFT253"/>
      <c r="AFU253"/>
      <c r="AFV253"/>
      <c r="AFW253"/>
      <c r="AFX253"/>
      <c r="AFY253"/>
      <c r="AFZ253"/>
      <c r="AGA253"/>
      <c r="AGB253"/>
      <c r="AGC253"/>
      <c r="AGD253"/>
      <c r="AGE253"/>
      <c r="AGF253"/>
      <c r="AGG253"/>
      <c r="AGH253"/>
      <c r="AGI253"/>
      <c r="AGJ253"/>
      <c r="AGK253"/>
      <c r="AGL253"/>
      <c r="AGM253"/>
      <c r="AGN253"/>
      <c r="AGO253"/>
      <c r="AGP253"/>
      <c r="AGQ253"/>
      <c r="AGR253"/>
      <c r="AGS253"/>
      <c r="AGT253"/>
      <c r="AGU253"/>
      <c r="AGV253"/>
      <c r="AGW253"/>
      <c r="AGX253"/>
      <c r="AGY253"/>
      <c r="AGZ253"/>
      <c r="AHA253"/>
      <c r="AHB253"/>
      <c r="AHC253"/>
      <c r="AHD253"/>
      <c r="AHE253"/>
      <c r="AHF253"/>
      <c r="AHG253"/>
      <c r="AHH253"/>
      <c r="AHI253"/>
      <c r="AHJ253"/>
      <c r="AHK253"/>
      <c r="AHL253"/>
      <c r="AHM253"/>
      <c r="AHN253"/>
      <c r="AHO253"/>
      <c r="AHP253"/>
      <c r="AHQ253"/>
      <c r="AHR253"/>
      <c r="AHS253"/>
      <c r="AHT253"/>
      <c r="AHU253"/>
      <c r="AHV253"/>
      <c r="AHW253"/>
      <c r="AHX253"/>
      <c r="AHY253"/>
      <c r="AHZ253"/>
      <c r="AIA253"/>
      <c r="AIB253"/>
      <c r="AIC253"/>
      <c r="AID253"/>
      <c r="AIE253"/>
      <c r="AIF253"/>
      <c r="AIG253"/>
      <c r="AIH253"/>
      <c r="AII253"/>
      <c r="AIJ253"/>
      <c r="AIK253"/>
      <c r="AIL253"/>
      <c r="AIM253"/>
      <c r="AIN253"/>
      <c r="AIO253"/>
      <c r="AIP253"/>
      <c r="AIQ253"/>
      <c r="AIR253"/>
      <c r="AIS253"/>
      <c r="AIT253"/>
      <c r="AIU253"/>
      <c r="AIV253"/>
      <c r="AIW253"/>
      <c r="AIX253"/>
      <c r="AIY253"/>
      <c r="AIZ253"/>
      <c r="AJA253"/>
      <c r="AJB253"/>
      <c r="AJC253"/>
      <c r="AJD253"/>
      <c r="AJE253"/>
      <c r="AJF253"/>
      <c r="AJG253"/>
      <c r="AJH253"/>
      <c r="AJI253"/>
      <c r="AJJ253"/>
      <c r="AJK253"/>
      <c r="AJL253"/>
      <c r="AJM253"/>
      <c r="AJN253"/>
      <c r="AJO253"/>
      <c r="AJP253"/>
      <c r="AJQ253"/>
      <c r="AJR253"/>
      <c r="AJS253"/>
      <c r="AJT253"/>
      <c r="AJU253"/>
      <c r="AJV253"/>
      <c r="AJW253"/>
      <c r="AJX253"/>
      <c r="AJY253"/>
      <c r="AJZ253"/>
      <c r="AKA253"/>
      <c r="AKB253"/>
      <c r="AKC253"/>
      <c r="AKD253"/>
      <c r="AKE253"/>
      <c r="AKF253"/>
      <c r="AKG253"/>
      <c r="AKH253"/>
      <c r="AKI253"/>
      <c r="AKJ253"/>
      <c r="AKK253"/>
      <c r="AKL253"/>
      <c r="AKM253"/>
      <c r="AKN253"/>
      <c r="AKO253"/>
      <c r="AKP253"/>
      <c r="AKQ253"/>
      <c r="AKR253"/>
      <c r="AKS253"/>
      <c r="AKT253"/>
      <c r="AKU253"/>
      <c r="AKV253"/>
      <c r="AKW253"/>
      <c r="AKX253"/>
      <c r="AKY253"/>
      <c r="AKZ253"/>
      <c r="ALA253"/>
      <c r="ALB253"/>
      <c r="ALC253"/>
      <c r="ALD253"/>
      <c r="ALE253"/>
      <c r="ALF253"/>
      <c r="ALG253"/>
      <c r="ALH253"/>
      <c r="ALI253"/>
      <c r="ALJ253"/>
      <c r="ALK253"/>
      <c r="ALL253"/>
      <c r="ALM253"/>
      <c r="ALN253"/>
      <c r="ALO253"/>
      <c r="ALP253"/>
      <c r="ALQ253"/>
      <c r="ALR253"/>
      <c r="ALS253"/>
      <c r="ALT253"/>
      <c r="ALU253"/>
      <c r="ALV253"/>
      <c r="ALW253"/>
      <c r="ALX253"/>
      <c r="ALY253"/>
      <c r="ALZ253"/>
      <c r="AMA253"/>
      <c r="AMB253"/>
      <c r="AMC253"/>
      <c r="AMD253"/>
      <c r="AME253"/>
      <c r="AMF253"/>
      <c r="AMG253"/>
      <c r="AMH253"/>
      <c r="AMI253"/>
      <c r="AMJ253"/>
      <c r="AMK253"/>
      <c r="AML253"/>
      <c r="AMM253"/>
      <c r="AMN253"/>
      <c r="AMO253"/>
      <c r="AMP253"/>
      <c r="AMQ253"/>
      <c r="AMR253"/>
      <c r="AMS253"/>
      <c r="AMT253"/>
      <c r="AMU253"/>
      <c r="AMV253"/>
      <c r="AMW253"/>
      <c r="AMX253"/>
      <c r="AMY253"/>
      <c r="AMZ253"/>
      <c r="ANA253"/>
      <c r="ANB253"/>
      <c r="ANC253"/>
      <c r="AND253"/>
      <c r="ANE253"/>
      <c r="ANF253"/>
      <c r="ANG253"/>
      <c r="ANH253"/>
      <c r="ANI253"/>
      <c r="ANJ253"/>
      <c r="ANK253"/>
      <c r="ANL253"/>
      <c r="ANM253"/>
      <c r="ANN253"/>
      <c r="ANO253"/>
      <c r="ANP253"/>
      <c r="ANQ253"/>
      <c r="ANR253"/>
      <c r="ANS253"/>
      <c r="ANT253"/>
      <c r="ANU253"/>
      <c r="ANV253"/>
      <c r="ANW253"/>
      <c r="ANX253"/>
      <c r="ANY253"/>
      <c r="ANZ253"/>
      <c r="AOA253"/>
      <c r="AOB253"/>
      <c r="AOC253"/>
      <c r="AOD253"/>
      <c r="AOE253"/>
      <c r="AOF253"/>
      <c r="AOG253"/>
      <c r="AOH253"/>
      <c r="AOI253"/>
      <c r="AOJ253"/>
      <c r="AOK253"/>
      <c r="AOL253"/>
      <c r="AOM253"/>
      <c r="AON253"/>
      <c r="AOO253"/>
      <c r="AOP253"/>
      <c r="AOQ253"/>
      <c r="AOR253"/>
      <c r="AOS253"/>
      <c r="AOT253"/>
      <c r="AOU253"/>
      <c r="AOV253"/>
      <c r="AOW253"/>
      <c r="AOX253"/>
      <c r="AOY253"/>
      <c r="AOZ253"/>
      <c r="APA253"/>
      <c r="APB253"/>
      <c r="APC253"/>
      <c r="APD253"/>
      <c r="APE253"/>
      <c r="APF253"/>
      <c r="APG253"/>
      <c r="APH253"/>
      <c r="API253"/>
      <c r="APJ253"/>
      <c r="APK253"/>
      <c r="APL253"/>
      <c r="APM253"/>
      <c r="APN253"/>
      <c r="APO253"/>
      <c r="APP253"/>
      <c r="APQ253"/>
      <c r="APR253"/>
      <c r="APS253"/>
      <c r="APT253"/>
      <c r="APU253"/>
      <c r="APV253"/>
      <c r="APW253"/>
      <c r="APX253"/>
      <c r="APY253"/>
      <c r="APZ253"/>
      <c r="AQA253"/>
      <c r="AQB253"/>
      <c r="AQC253"/>
      <c r="AQD253"/>
      <c r="AQE253"/>
      <c r="AQF253"/>
      <c r="AQG253"/>
      <c r="AQH253"/>
      <c r="AQI253"/>
      <c r="AQJ253"/>
      <c r="AQK253"/>
      <c r="AQL253"/>
      <c r="AQM253"/>
      <c r="AQN253"/>
      <c r="AQO253"/>
      <c r="AQP253"/>
      <c r="AQQ253"/>
      <c r="AQR253"/>
      <c r="AQS253"/>
      <c r="AQT253"/>
      <c r="AQU253"/>
      <c r="AQV253"/>
      <c r="AQW253"/>
      <c r="AQX253"/>
      <c r="AQY253"/>
      <c r="AQZ253"/>
      <c r="ARA253"/>
      <c r="ARB253"/>
      <c r="ARC253"/>
      <c r="ARD253"/>
      <c r="ARE253"/>
      <c r="ARF253"/>
      <c r="ARG253"/>
      <c r="ARH253"/>
      <c r="ARI253"/>
      <c r="ARJ253"/>
      <c r="ARK253"/>
      <c r="ARL253"/>
      <c r="ARM253"/>
      <c r="ARN253"/>
      <c r="ARO253"/>
      <c r="ARP253"/>
      <c r="ARQ253"/>
      <c r="ARR253"/>
      <c r="ARS253"/>
      <c r="ART253"/>
      <c r="ARU253"/>
      <c r="ARV253"/>
      <c r="ARW253"/>
      <c r="ARX253"/>
      <c r="ARY253"/>
      <c r="ARZ253"/>
      <c r="ASA253"/>
      <c r="ASB253"/>
      <c r="ASC253"/>
      <c r="ASD253"/>
      <c r="ASE253"/>
      <c r="ASF253"/>
      <c r="ASG253"/>
      <c r="ASH253"/>
      <c r="ASI253"/>
      <c r="ASJ253"/>
      <c r="ASK253"/>
      <c r="ASL253"/>
      <c r="ASM253"/>
      <c r="ASN253"/>
      <c r="ASO253"/>
      <c r="ASP253"/>
      <c r="ASQ253"/>
      <c r="ASR253"/>
      <c r="ASS253"/>
      <c r="AST253"/>
      <c r="ASU253"/>
      <c r="ASV253"/>
      <c r="ASW253"/>
      <c r="ASX253"/>
      <c r="ASY253"/>
      <c r="ASZ253"/>
      <c r="ATA253"/>
      <c r="ATB253"/>
      <c r="ATC253"/>
      <c r="ATD253"/>
      <c r="ATE253"/>
    </row>
    <row r="254" spans="1:1201" ht="45" x14ac:dyDescent="0.2">
      <c r="A254" s="180"/>
      <c r="B254" s="126" t="s">
        <v>499</v>
      </c>
      <c r="C254" s="21" t="s">
        <v>10</v>
      </c>
      <c r="D254" s="62" t="s">
        <v>500</v>
      </c>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c r="IW254"/>
      <c r="IX254"/>
      <c r="IY254"/>
      <c r="IZ254"/>
      <c r="JA254"/>
      <c r="JB254"/>
      <c r="JC254"/>
      <c r="JD254"/>
      <c r="JE254"/>
      <c r="JF254"/>
      <c r="JG254"/>
      <c r="JH254"/>
      <c r="JI254"/>
      <c r="JJ254"/>
      <c r="JK254"/>
      <c r="JL254"/>
      <c r="JM254"/>
      <c r="JN254"/>
      <c r="JO254"/>
      <c r="JP254"/>
      <c r="JQ254"/>
      <c r="JR254"/>
      <c r="JS254"/>
      <c r="JT254"/>
      <c r="JU254"/>
      <c r="JV254"/>
      <c r="JW254"/>
      <c r="JX254"/>
      <c r="JY254"/>
      <c r="JZ254"/>
      <c r="KA254"/>
      <c r="KB254"/>
      <c r="KC254"/>
      <c r="KD254"/>
      <c r="KE254"/>
      <c r="KF254"/>
      <c r="KG254"/>
      <c r="KH254"/>
      <c r="KI254"/>
      <c r="KJ254"/>
      <c r="KK254"/>
      <c r="KL254"/>
      <c r="KM254"/>
      <c r="KN254"/>
      <c r="KO254"/>
      <c r="KP254"/>
      <c r="KQ254"/>
      <c r="KR254"/>
      <c r="KS254"/>
      <c r="KT254"/>
      <c r="KU254"/>
      <c r="KV254"/>
      <c r="KW254"/>
      <c r="KX254"/>
      <c r="KY254"/>
      <c r="KZ254"/>
      <c r="LA254"/>
      <c r="LB254"/>
      <c r="LC254"/>
      <c r="LD254"/>
      <c r="LE254"/>
      <c r="LF254"/>
      <c r="LG254"/>
      <c r="LH254"/>
      <c r="LI254"/>
      <c r="LJ254"/>
      <c r="LK254"/>
      <c r="LL254"/>
      <c r="LM254"/>
      <c r="LN254"/>
      <c r="LO254"/>
      <c r="LP254"/>
      <c r="LQ254"/>
      <c r="LR254"/>
      <c r="LS254"/>
      <c r="LT254"/>
      <c r="LU254"/>
      <c r="LV254"/>
      <c r="LW254"/>
      <c r="LX254"/>
      <c r="LY254"/>
      <c r="LZ254"/>
      <c r="MA254"/>
      <c r="MB254"/>
      <c r="MC254"/>
      <c r="MD254"/>
      <c r="ME254"/>
      <c r="MF254"/>
      <c r="MG254"/>
      <c r="MH254"/>
      <c r="MI254"/>
      <c r="MJ254"/>
      <c r="MK254"/>
      <c r="ML254"/>
      <c r="MM254"/>
      <c r="MN254"/>
      <c r="MO254"/>
      <c r="MP254"/>
      <c r="MQ254"/>
      <c r="MR254"/>
      <c r="MS254"/>
      <c r="MT254"/>
      <c r="MU254"/>
      <c r="MV254"/>
      <c r="MW254"/>
      <c r="MX254"/>
      <c r="MY254"/>
      <c r="MZ254"/>
      <c r="NA254"/>
      <c r="NB254"/>
      <c r="NC254"/>
      <c r="ND254"/>
      <c r="NE254"/>
      <c r="NF254"/>
      <c r="NG254"/>
      <c r="NH254"/>
      <c r="NI254"/>
      <c r="NJ254"/>
      <c r="NK254"/>
      <c r="NL254"/>
      <c r="NM254"/>
      <c r="NN254"/>
      <c r="NO254"/>
      <c r="NP254"/>
      <c r="NQ254"/>
      <c r="NR254"/>
      <c r="NS254"/>
      <c r="NT254"/>
      <c r="NU254"/>
      <c r="NV254"/>
      <c r="NW254"/>
      <c r="NX254"/>
      <c r="NY254"/>
      <c r="NZ254"/>
      <c r="OA254"/>
      <c r="OB254"/>
      <c r="OC254"/>
      <c r="OD254"/>
      <c r="OE254"/>
      <c r="OF254"/>
      <c r="OG254"/>
      <c r="OH254"/>
      <c r="OI254"/>
      <c r="OJ254"/>
      <c r="OK254"/>
      <c r="OL254"/>
      <c r="OM254"/>
      <c r="ON254"/>
      <c r="OO254"/>
      <c r="OP254"/>
      <c r="OQ254"/>
      <c r="OR254"/>
      <c r="OS254"/>
      <c r="OT254"/>
      <c r="OU254"/>
      <c r="OV254"/>
      <c r="OW254"/>
      <c r="OX254"/>
      <c r="OY254"/>
      <c r="OZ254"/>
      <c r="PA254"/>
      <c r="PB254"/>
      <c r="PC254"/>
      <c r="PD254"/>
      <c r="PE254"/>
      <c r="PF254"/>
      <c r="PG254"/>
      <c r="PH254"/>
      <c r="PI254"/>
      <c r="PJ254"/>
      <c r="PK254"/>
      <c r="PL254"/>
      <c r="PM254"/>
      <c r="PN254"/>
      <c r="PO254"/>
      <c r="PP254"/>
      <c r="PQ254"/>
      <c r="PR254"/>
      <c r="PS254"/>
      <c r="PT254"/>
      <c r="PU254"/>
      <c r="PV254"/>
      <c r="PW254"/>
      <c r="PX254"/>
      <c r="PY254"/>
      <c r="PZ254"/>
      <c r="QA254"/>
      <c r="QB254"/>
      <c r="QC254"/>
      <c r="QD254"/>
      <c r="QE254"/>
      <c r="QF254"/>
      <c r="QG254"/>
      <c r="QH254"/>
      <c r="QI254"/>
      <c r="QJ254"/>
      <c r="QK254"/>
      <c r="QL254"/>
      <c r="QM254"/>
      <c r="QN254"/>
      <c r="QO254"/>
      <c r="QP254"/>
      <c r="QQ254"/>
      <c r="QR254"/>
      <c r="QS254"/>
      <c r="QT254"/>
      <c r="QU254"/>
      <c r="QV254"/>
      <c r="QW254"/>
      <c r="QX254"/>
      <c r="QY254"/>
      <c r="QZ254"/>
      <c r="RA254"/>
      <c r="RB254"/>
      <c r="RC254"/>
      <c r="RD254"/>
      <c r="RE254"/>
      <c r="RF254"/>
      <c r="RG254"/>
      <c r="RH254"/>
      <c r="RI254"/>
      <c r="RJ254"/>
      <c r="RK254"/>
      <c r="RL254"/>
      <c r="RM254"/>
      <c r="RN254"/>
      <c r="RO254"/>
      <c r="RP254"/>
      <c r="RQ254"/>
      <c r="RR254"/>
      <c r="RS254"/>
      <c r="RT254"/>
      <c r="RU254"/>
      <c r="RV254"/>
      <c r="RW254"/>
      <c r="RX254"/>
      <c r="RY254"/>
      <c r="RZ254"/>
      <c r="SA254"/>
      <c r="SB254"/>
      <c r="SC254"/>
      <c r="SD254"/>
      <c r="SE254"/>
      <c r="SF254"/>
      <c r="SG254"/>
      <c r="SH254"/>
      <c r="SI254"/>
      <c r="SJ254"/>
      <c r="SK254"/>
      <c r="SL254"/>
      <c r="SM254"/>
      <c r="SN254"/>
      <c r="SO254"/>
      <c r="SP254"/>
      <c r="SQ254"/>
      <c r="SR254"/>
      <c r="SS254"/>
      <c r="ST254"/>
      <c r="SU254"/>
      <c r="SV254"/>
      <c r="SW254"/>
      <c r="SX254"/>
      <c r="SY254"/>
      <c r="SZ254"/>
      <c r="TA254"/>
      <c r="TB254"/>
      <c r="TC254"/>
      <c r="TD254"/>
      <c r="TE254"/>
      <c r="TF254"/>
      <c r="TG254"/>
      <c r="TH254"/>
      <c r="TI254"/>
      <c r="TJ254"/>
      <c r="TK254"/>
      <c r="TL254"/>
      <c r="TM254"/>
      <c r="TN254"/>
      <c r="TO254"/>
      <c r="TP254"/>
      <c r="TQ254"/>
      <c r="TR254"/>
      <c r="TS254"/>
      <c r="TT254"/>
      <c r="TU254"/>
      <c r="TV254"/>
      <c r="TW254"/>
      <c r="TX254"/>
      <c r="TY254"/>
      <c r="TZ254"/>
      <c r="UA254"/>
      <c r="UB254"/>
      <c r="UC254"/>
      <c r="UD254"/>
      <c r="UE254"/>
      <c r="UF254"/>
      <c r="UG254"/>
      <c r="UH254"/>
      <c r="UI254"/>
      <c r="UJ254"/>
      <c r="UK254"/>
      <c r="UL254"/>
      <c r="UM254"/>
      <c r="UN254"/>
      <c r="UO254"/>
      <c r="UP254"/>
      <c r="UQ254"/>
      <c r="UR254"/>
      <c r="US254"/>
      <c r="UT254"/>
      <c r="UU254"/>
      <c r="UV254"/>
      <c r="UW254"/>
      <c r="UX254"/>
      <c r="UY254"/>
      <c r="UZ254"/>
      <c r="VA254"/>
      <c r="VB254"/>
      <c r="VC254"/>
      <c r="VD254"/>
      <c r="VE254"/>
      <c r="VF254"/>
      <c r="VG254"/>
      <c r="VH254"/>
      <c r="VI254"/>
      <c r="VJ254"/>
      <c r="VK254"/>
      <c r="VL254"/>
      <c r="VM254"/>
      <c r="VN254"/>
      <c r="VO254"/>
      <c r="VP254"/>
      <c r="VQ254"/>
      <c r="VR254"/>
      <c r="VS254"/>
      <c r="VT254"/>
      <c r="VU254"/>
      <c r="VV254"/>
      <c r="VW254"/>
      <c r="VX254"/>
      <c r="VY254"/>
      <c r="VZ254"/>
      <c r="WA254"/>
      <c r="WB254"/>
      <c r="WC254"/>
      <c r="WD254"/>
      <c r="WE254"/>
      <c r="WF254"/>
      <c r="WG254"/>
      <c r="WH254"/>
      <c r="WI254"/>
      <c r="WJ254"/>
      <c r="WK254"/>
      <c r="WL254"/>
      <c r="WM254"/>
      <c r="WN254"/>
      <c r="WO254"/>
      <c r="WP254"/>
      <c r="WQ254"/>
      <c r="WR254"/>
      <c r="WS254"/>
      <c r="WT254"/>
      <c r="WU254"/>
      <c r="WV254"/>
      <c r="WW254"/>
      <c r="WX254"/>
      <c r="WY254"/>
      <c r="WZ254"/>
      <c r="XA254"/>
      <c r="XB254"/>
      <c r="XC254"/>
      <c r="XD254"/>
      <c r="XE254"/>
      <c r="XF254"/>
      <c r="XG254"/>
      <c r="XH254"/>
      <c r="XI254"/>
      <c r="XJ254"/>
      <c r="XK254"/>
      <c r="XL254"/>
      <c r="XM254"/>
      <c r="XN254"/>
      <c r="XO254"/>
      <c r="XP254"/>
      <c r="XQ254"/>
      <c r="XR254"/>
      <c r="XS254"/>
      <c r="XT254"/>
      <c r="XU254"/>
      <c r="XV254"/>
      <c r="XW254"/>
      <c r="XX254"/>
      <c r="XY254"/>
      <c r="XZ254"/>
      <c r="YA254"/>
      <c r="YB254"/>
      <c r="YC254"/>
      <c r="YD254"/>
      <c r="YE254"/>
      <c r="YF254"/>
      <c r="YG254"/>
      <c r="YH254"/>
      <c r="YI254"/>
      <c r="YJ254"/>
      <c r="YK254"/>
      <c r="YL254"/>
      <c r="YM254"/>
      <c r="YN254"/>
      <c r="YO254"/>
      <c r="YP254"/>
      <c r="YQ254"/>
      <c r="YR254"/>
      <c r="YS254"/>
      <c r="YT254"/>
      <c r="YU254"/>
      <c r="YV254"/>
      <c r="YW254"/>
      <c r="YX254"/>
      <c r="YY254"/>
      <c r="YZ254"/>
      <c r="ZA254"/>
      <c r="ZB254"/>
      <c r="ZC254"/>
      <c r="ZD254"/>
      <c r="ZE254"/>
      <c r="ZF254"/>
      <c r="ZG254"/>
      <c r="ZH254"/>
      <c r="ZI254"/>
      <c r="ZJ254"/>
      <c r="ZK254"/>
      <c r="ZL254"/>
      <c r="ZM254"/>
      <c r="ZN254"/>
      <c r="ZO254"/>
      <c r="ZP254"/>
      <c r="ZQ254"/>
      <c r="ZR254"/>
      <c r="ZS254"/>
      <c r="ZT254"/>
      <c r="ZU254"/>
      <c r="ZV254"/>
      <c r="ZW254"/>
      <c r="ZX254"/>
      <c r="ZY254"/>
      <c r="ZZ254"/>
      <c r="AAA254"/>
      <c r="AAB254"/>
      <c r="AAC254"/>
      <c r="AAD254"/>
      <c r="AAE254"/>
      <c r="AAF254"/>
      <c r="AAG254"/>
      <c r="AAH254"/>
      <c r="AAI254"/>
      <c r="AAJ254"/>
      <c r="AAK254"/>
      <c r="AAL254"/>
      <c r="AAM254"/>
      <c r="AAN254"/>
      <c r="AAO254"/>
      <c r="AAP254"/>
      <c r="AAQ254"/>
      <c r="AAR254"/>
      <c r="AAS254"/>
      <c r="AAT254"/>
      <c r="AAU254"/>
      <c r="AAV254"/>
      <c r="AAW254"/>
      <c r="AAX254"/>
      <c r="AAY254"/>
      <c r="AAZ254"/>
      <c r="ABA254"/>
      <c r="ABB254"/>
      <c r="ABC254"/>
      <c r="ABD254"/>
      <c r="ABE254"/>
      <c r="ABF254"/>
      <c r="ABG254"/>
      <c r="ABH254"/>
      <c r="ABI254"/>
      <c r="ABJ254"/>
      <c r="ABK254"/>
      <c r="ABL254"/>
      <c r="ABM254"/>
      <c r="ABN254"/>
      <c r="ABO254"/>
      <c r="ABP254"/>
      <c r="ABQ254"/>
      <c r="ABR254"/>
      <c r="ABS254"/>
      <c r="ABT254"/>
      <c r="ABU254"/>
      <c r="ABV254"/>
      <c r="ABW254"/>
      <c r="ABX254"/>
      <c r="ABY254"/>
      <c r="ABZ254"/>
      <c r="ACA254"/>
      <c r="ACB254"/>
      <c r="ACC254"/>
      <c r="ACD254"/>
      <c r="ACE254"/>
      <c r="ACF254"/>
      <c r="ACG254"/>
      <c r="ACH254"/>
      <c r="ACI254"/>
      <c r="ACJ254"/>
      <c r="ACK254"/>
      <c r="ACL254"/>
      <c r="ACM254"/>
      <c r="ACN254"/>
      <c r="ACO254"/>
      <c r="ACP254"/>
      <c r="ACQ254"/>
      <c r="ACR254"/>
      <c r="ACS254"/>
      <c r="ACT254"/>
      <c r="ACU254"/>
      <c r="ACV254"/>
      <c r="ACW254"/>
      <c r="ACX254"/>
      <c r="ACY254"/>
      <c r="ACZ254"/>
      <c r="ADA254"/>
      <c r="ADB254"/>
      <c r="ADC254"/>
      <c r="ADD254"/>
      <c r="ADE254"/>
      <c r="ADF254"/>
      <c r="ADG254"/>
      <c r="ADH254"/>
      <c r="ADI254"/>
      <c r="ADJ254"/>
      <c r="ADK254"/>
      <c r="ADL254"/>
      <c r="ADM254"/>
      <c r="ADN254"/>
      <c r="ADO254"/>
      <c r="ADP254"/>
      <c r="ADQ254"/>
      <c r="ADR254"/>
      <c r="ADS254"/>
      <c r="ADT254"/>
      <c r="ADU254"/>
      <c r="ADV254"/>
      <c r="ADW254"/>
      <c r="ADX254"/>
      <c r="ADY254"/>
      <c r="ADZ254"/>
      <c r="AEA254"/>
      <c r="AEB254"/>
      <c r="AEC254"/>
      <c r="AED254"/>
      <c r="AEE254"/>
      <c r="AEF254"/>
      <c r="AEG254"/>
      <c r="AEH254"/>
      <c r="AEI254"/>
      <c r="AEJ254"/>
      <c r="AEK254"/>
      <c r="AEL254"/>
      <c r="AEM254"/>
      <c r="AEN254"/>
      <c r="AEO254"/>
      <c r="AEP254"/>
      <c r="AEQ254"/>
      <c r="AER254"/>
      <c r="AES254"/>
      <c r="AET254"/>
      <c r="AEU254"/>
      <c r="AEV254"/>
      <c r="AEW254"/>
      <c r="AEX254"/>
      <c r="AEY254"/>
      <c r="AEZ254"/>
      <c r="AFA254"/>
      <c r="AFB254"/>
      <c r="AFC254"/>
      <c r="AFD254"/>
      <c r="AFE254"/>
      <c r="AFF254"/>
      <c r="AFG254"/>
      <c r="AFH254"/>
      <c r="AFI254"/>
      <c r="AFJ254"/>
      <c r="AFK254"/>
      <c r="AFL254"/>
      <c r="AFM254"/>
      <c r="AFN254"/>
      <c r="AFO254"/>
      <c r="AFP254"/>
      <c r="AFQ254"/>
      <c r="AFR254"/>
      <c r="AFS254"/>
      <c r="AFT254"/>
      <c r="AFU254"/>
      <c r="AFV254"/>
      <c r="AFW254"/>
      <c r="AFX254"/>
      <c r="AFY254"/>
      <c r="AFZ254"/>
      <c r="AGA254"/>
      <c r="AGB254"/>
      <c r="AGC254"/>
      <c r="AGD254"/>
      <c r="AGE254"/>
      <c r="AGF254"/>
      <c r="AGG254"/>
      <c r="AGH254"/>
      <c r="AGI254"/>
      <c r="AGJ254"/>
      <c r="AGK254"/>
      <c r="AGL254"/>
      <c r="AGM254"/>
      <c r="AGN254"/>
      <c r="AGO254"/>
      <c r="AGP254"/>
      <c r="AGQ254"/>
      <c r="AGR254"/>
      <c r="AGS254"/>
      <c r="AGT254"/>
      <c r="AGU254"/>
      <c r="AGV254"/>
      <c r="AGW254"/>
      <c r="AGX254"/>
      <c r="AGY254"/>
      <c r="AGZ254"/>
      <c r="AHA254"/>
      <c r="AHB254"/>
      <c r="AHC254"/>
      <c r="AHD254"/>
      <c r="AHE254"/>
      <c r="AHF254"/>
      <c r="AHG254"/>
      <c r="AHH254"/>
      <c r="AHI254"/>
      <c r="AHJ254"/>
      <c r="AHK254"/>
      <c r="AHL254"/>
      <c r="AHM254"/>
      <c r="AHN254"/>
      <c r="AHO254"/>
      <c r="AHP254"/>
      <c r="AHQ254"/>
      <c r="AHR254"/>
      <c r="AHS254"/>
      <c r="AHT254"/>
      <c r="AHU254"/>
      <c r="AHV254"/>
      <c r="AHW254"/>
      <c r="AHX254"/>
      <c r="AHY254"/>
      <c r="AHZ254"/>
      <c r="AIA254"/>
      <c r="AIB254"/>
      <c r="AIC254"/>
      <c r="AID254"/>
      <c r="AIE254"/>
      <c r="AIF254"/>
      <c r="AIG254"/>
      <c r="AIH254"/>
      <c r="AII254"/>
      <c r="AIJ254"/>
      <c r="AIK254"/>
      <c r="AIL254"/>
      <c r="AIM254"/>
      <c r="AIN254"/>
      <c r="AIO254"/>
      <c r="AIP254"/>
      <c r="AIQ254"/>
      <c r="AIR254"/>
      <c r="AIS254"/>
      <c r="AIT254"/>
      <c r="AIU254"/>
      <c r="AIV254"/>
      <c r="AIW254"/>
      <c r="AIX254"/>
      <c r="AIY254"/>
      <c r="AIZ254"/>
      <c r="AJA254"/>
      <c r="AJB254"/>
      <c r="AJC254"/>
      <c r="AJD254"/>
      <c r="AJE254"/>
      <c r="AJF254"/>
      <c r="AJG254"/>
      <c r="AJH254"/>
      <c r="AJI254"/>
      <c r="AJJ254"/>
      <c r="AJK254"/>
      <c r="AJL254"/>
      <c r="AJM254"/>
      <c r="AJN254"/>
      <c r="AJO254"/>
      <c r="AJP254"/>
      <c r="AJQ254"/>
      <c r="AJR254"/>
      <c r="AJS254"/>
      <c r="AJT254"/>
      <c r="AJU254"/>
      <c r="AJV254"/>
      <c r="AJW254"/>
      <c r="AJX254"/>
      <c r="AJY254"/>
      <c r="AJZ254"/>
      <c r="AKA254"/>
      <c r="AKB254"/>
      <c r="AKC254"/>
      <c r="AKD254"/>
      <c r="AKE254"/>
      <c r="AKF254"/>
      <c r="AKG254"/>
      <c r="AKH254"/>
      <c r="AKI254"/>
      <c r="AKJ254"/>
      <c r="AKK254"/>
      <c r="AKL254"/>
      <c r="AKM254"/>
      <c r="AKN254"/>
      <c r="AKO254"/>
      <c r="AKP254"/>
      <c r="AKQ254"/>
      <c r="AKR254"/>
      <c r="AKS254"/>
      <c r="AKT254"/>
      <c r="AKU254"/>
      <c r="AKV254"/>
      <c r="AKW254"/>
      <c r="AKX254"/>
      <c r="AKY254"/>
      <c r="AKZ254"/>
      <c r="ALA254"/>
      <c r="ALB254"/>
      <c r="ALC254"/>
      <c r="ALD254"/>
      <c r="ALE254"/>
      <c r="ALF254"/>
      <c r="ALG254"/>
      <c r="ALH254"/>
      <c r="ALI254"/>
      <c r="ALJ254"/>
      <c r="ALK254"/>
      <c r="ALL254"/>
      <c r="ALM254"/>
      <c r="ALN254"/>
      <c r="ALO254"/>
      <c r="ALP254"/>
      <c r="ALQ254"/>
      <c r="ALR254"/>
      <c r="ALS254"/>
      <c r="ALT254"/>
      <c r="ALU254"/>
      <c r="ALV254"/>
      <c r="ALW254"/>
      <c r="ALX254"/>
      <c r="ALY254"/>
      <c r="ALZ254"/>
      <c r="AMA254"/>
      <c r="AMB254"/>
      <c r="AMC254"/>
      <c r="AMD254"/>
      <c r="AME254"/>
      <c r="AMF254"/>
      <c r="AMG254"/>
      <c r="AMH254"/>
      <c r="AMI254"/>
      <c r="AMJ254"/>
      <c r="AMK254"/>
      <c r="AML254"/>
      <c r="AMM254"/>
      <c r="AMN254"/>
      <c r="AMO254"/>
      <c r="AMP254"/>
      <c r="AMQ254"/>
      <c r="AMR254"/>
      <c r="AMS254"/>
      <c r="AMT254"/>
      <c r="AMU254"/>
      <c r="AMV254"/>
      <c r="AMW254"/>
      <c r="AMX254"/>
      <c r="AMY254"/>
      <c r="AMZ254"/>
      <c r="ANA254"/>
      <c r="ANB254"/>
      <c r="ANC254"/>
      <c r="AND254"/>
      <c r="ANE254"/>
      <c r="ANF254"/>
      <c r="ANG254"/>
      <c r="ANH254"/>
      <c r="ANI254"/>
      <c r="ANJ254"/>
      <c r="ANK254"/>
      <c r="ANL254"/>
      <c r="ANM254"/>
      <c r="ANN254"/>
      <c r="ANO254"/>
      <c r="ANP254"/>
      <c r="ANQ254"/>
      <c r="ANR254"/>
      <c r="ANS254"/>
      <c r="ANT254"/>
      <c r="ANU254"/>
      <c r="ANV254"/>
      <c r="ANW254"/>
      <c r="ANX254"/>
      <c r="ANY254"/>
      <c r="ANZ254"/>
      <c r="AOA254"/>
      <c r="AOB254"/>
      <c r="AOC254"/>
      <c r="AOD254"/>
      <c r="AOE254"/>
      <c r="AOF254"/>
      <c r="AOG254"/>
      <c r="AOH254"/>
      <c r="AOI254"/>
      <c r="AOJ254"/>
      <c r="AOK254"/>
      <c r="AOL254"/>
      <c r="AOM254"/>
      <c r="AON254"/>
      <c r="AOO254"/>
      <c r="AOP254"/>
      <c r="AOQ254"/>
      <c r="AOR254"/>
      <c r="AOS254"/>
      <c r="AOT254"/>
      <c r="AOU254"/>
      <c r="AOV254"/>
      <c r="AOW254"/>
      <c r="AOX254"/>
      <c r="AOY254"/>
      <c r="AOZ254"/>
      <c r="APA254"/>
      <c r="APB254"/>
      <c r="APC254"/>
      <c r="APD254"/>
      <c r="APE254"/>
      <c r="APF254"/>
      <c r="APG254"/>
      <c r="APH254"/>
      <c r="API254"/>
      <c r="APJ254"/>
      <c r="APK254"/>
      <c r="APL254"/>
      <c r="APM254"/>
      <c r="APN254"/>
      <c r="APO254"/>
      <c r="APP254"/>
      <c r="APQ254"/>
      <c r="APR254"/>
      <c r="APS254"/>
      <c r="APT254"/>
      <c r="APU254"/>
      <c r="APV254"/>
      <c r="APW254"/>
      <c r="APX254"/>
      <c r="APY254"/>
      <c r="APZ254"/>
      <c r="AQA254"/>
      <c r="AQB254"/>
      <c r="AQC254"/>
      <c r="AQD254"/>
      <c r="AQE254"/>
      <c r="AQF254"/>
      <c r="AQG254"/>
      <c r="AQH254"/>
      <c r="AQI254"/>
      <c r="AQJ254"/>
      <c r="AQK254"/>
      <c r="AQL254"/>
      <c r="AQM254"/>
      <c r="AQN254"/>
      <c r="AQO254"/>
      <c r="AQP254"/>
      <c r="AQQ254"/>
      <c r="AQR254"/>
      <c r="AQS254"/>
      <c r="AQT254"/>
      <c r="AQU254"/>
      <c r="AQV254"/>
      <c r="AQW254"/>
      <c r="AQX254"/>
      <c r="AQY254"/>
      <c r="AQZ254"/>
      <c r="ARA254"/>
      <c r="ARB254"/>
      <c r="ARC254"/>
      <c r="ARD254"/>
      <c r="ARE254"/>
      <c r="ARF254"/>
      <c r="ARG254"/>
      <c r="ARH254"/>
      <c r="ARI254"/>
      <c r="ARJ254"/>
      <c r="ARK254"/>
      <c r="ARL254"/>
      <c r="ARM254"/>
      <c r="ARN254"/>
      <c r="ARO254"/>
      <c r="ARP254"/>
      <c r="ARQ254"/>
      <c r="ARR254"/>
      <c r="ARS254"/>
      <c r="ART254"/>
      <c r="ARU254"/>
      <c r="ARV254"/>
      <c r="ARW254"/>
      <c r="ARX254"/>
      <c r="ARY254"/>
      <c r="ARZ254"/>
      <c r="ASA254"/>
      <c r="ASB254"/>
      <c r="ASC254"/>
      <c r="ASD254"/>
      <c r="ASE254"/>
      <c r="ASF254"/>
      <c r="ASG254"/>
      <c r="ASH254"/>
      <c r="ASI254"/>
      <c r="ASJ254"/>
      <c r="ASK254"/>
      <c r="ASL254"/>
      <c r="ASM254"/>
      <c r="ASN254"/>
      <c r="ASO254"/>
      <c r="ASP254"/>
      <c r="ASQ254"/>
      <c r="ASR254"/>
      <c r="ASS254"/>
      <c r="AST254"/>
      <c r="ASU254"/>
      <c r="ASV254"/>
      <c r="ASW254"/>
      <c r="ASX254"/>
      <c r="ASY254"/>
      <c r="ASZ254"/>
      <c r="ATA254"/>
      <c r="ATB254"/>
      <c r="ATC254"/>
      <c r="ATD254"/>
      <c r="ATE254"/>
    </row>
    <row r="255" spans="1:1201" ht="30" x14ac:dyDescent="0.2">
      <c r="A255" s="180"/>
      <c r="B255" s="126" t="s">
        <v>501</v>
      </c>
      <c r="C255" s="9">
        <v>0</v>
      </c>
      <c r="D255" s="62" t="s">
        <v>502</v>
      </c>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c r="IW255"/>
      <c r="IX255"/>
      <c r="IY255"/>
      <c r="IZ255"/>
      <c r="JA255"/>
      <c r="JB255"/>
      <c r="JC255"/>
      <c r="JD255"/>
      <c r="JE255"/>
      <c r="JF255"/>
      <c r="JG255"/>
      <c r="JH255"/>
      <c r="JI255"/>
      <c r="JJ255"/>
      <c r="JK255"/>
      <c r="JL255"/>
      <c r="JM255"/>
      <c r="JN255"/>
      <c r="JO255"/>
      <c r="JP255"/>
      <c r="JQ255"/>
      <c r="JR255"/>
      <c r="JS255"/>
      <c r="JT255"/>
      <c r="JU255"/>
      <c r="JV255"/>
      <c r="JW255"/>
      <c r="JX255"/>
      <c r="JY255"/>
      <c r="JZ255"/>
      <c r="KA255"/>
      <c r="KB255"/>
      <c r="KC255"/>
      <c r="KD255"/>
      <c r="KE255"/>
      <c r="KF255"/>
      <c r="KG255"/>
      <c r="KH255"/>
      <c r="KI255"/>
      <c r="KJ255"/>
      <c r="KK255"/>
      <c r="KL255"/>
      <c r="KM255"/>
      <c r="KN255"/>
      <c r="KO255"/>
      <c r="KP255"/>
      <c r="KQ255"/>
      <c r="KR255"/>
      <c r="KS255"/>
      <c r="KT255"/>
      <c r="KU255"/>
      <c r="KV255"/>
      <c r="KW255"/>
      <c r="KX255"/>
      <c r="KY255"/>
      <c r="KZ255"/>
      <c r="LA255"/>
      <c r="LB255"/>
      <c r="LC255"/>
      <c r="LD255"/>
      <c r="LE255"/>
      <c r="LF255"/>
      <c r="LG255"/>
      <c r="LH255"/>
      <c r="LI255"/>
      <c r="LJ255"/>
      <c r="LK255"/>
      <c r="LL255"/>
      <c r="LM255"/>
      <c r="LN255"/>
      <c r="LO255"/>
      <c r="LP255"/>
      <c r="LQ255"/>
      <c r="LR255"/>
      <c r="LS255"/>
      <c r="LT255"/>
      <c r="LU255"/>
      <c r="LV255"/>
      <c r="LW255"/>
      <c r="LX255"/>
      <c r="LY255"/>
      <c r="LZ255"/>
      <c r="MA255"/>
      <c r="MB255"/>
      <c r="MC255"/>
      <c r="MD255"/>
      <c r="ME255"/>
      <c r="MF255"/>
      <c r="MG255"/>
      <c r="MH255"/>
      <c r="MI255"/>
      <c r="MJ255"/>
      <c r="MK255"/>
      <c r="ML255"/>
      <c r="MM255"/>
      <c r="MN255"/>
      <c r="MO255"/>
      <c r="MP255"/>
      <c r="MQ255"/>
      <c r="MR255"/>
      <c r="MS255"/>
      <c r="MT255"/>
      <c r="MU255"/>
      <c r="MV255"/>
      <c r="MW255"/>
      <c r="MX255"/>
      <c r="MY255"/>
      <c r="MZ255"/>
      <c r="NA255"/>
      <c r="NB255"/>
      <c r="NC255"/>
      <c r="ND255"/>
      <c r="NE255"/>
      <c r="NF255"/>
      <c r="NG255"/>
      <c r="NH255"/>
      <c r="NI255"/>
      <c r="NJ255"/>
      <c r="NK255"/>
      <c r="NL255"/>
      <c r="NM255"/>
      <c r="NN255"/>
      <c r="NO255"/>
      <c r="NP255"/>
      <c r="NQ255"/>
      <c r="NR255"/>
      <c r="NS255"/>
      <c r="NT255"/>
      <c r="NU255"/>
      <c r="NV255"/>
      <c r="NW255"/>
      <c r="NX255"/>
      <c r="NY255"/>
      <c r="NZ255"/>
      <c r="OA255"/>
      <c r="OB255"/>
      <c r="OC255"/>
      <c r="OD255"/>
      <c r="OE255"/>
      <c r="OF255"/>
      <c r="OG255"/>
      <c r="OH255"/>
      <c r="OI255"/>
      <c r="OJ255"/>
      <c r="OK255"/>
      <c r="OL255"/>
      <c r="OM255"/>
      <c r="ON255"/>
      <c r="OO255"/>
      <c r="OP255"/>
      <c r="OQ255"/>
      <c r="OR255"/>
      <c r="OS255"/>
      <c r="OT255"/>
      <c r="OU255"/>
      <c r="OV255"/>
      <c r="OW255"/>
      <c r="OX255"/>
      <c r="OY255"/>
      <c r="OZ255"/>
      <c r="PA255"/>
      <c r="PB255"/>
      <c r="PC255"/>
      <c r="PD255"/>
      <c r="PE255"/>
      <c r="PF255"/>
      <c r="PG255"/>
      <c r="PH255"/>
      <c r="PI255"/>
      <c r="PJ255"/>
      <c r="PK255"/>
      <c r="PL255"/>
      <c r="PM255"/>
      <c r="PN255"/>
      <c r="PO255"/>
      <c r="PP255"/>
      <c r="PQ255"/>
      <c r="PR255"/>
      <c r="PS255"/>
      <c r="PT255"/>
      <c r="PU255"/>
      <c r="PV255"/>
      <c r="PW255"/>
      <c r="PX255"/>
      <c r="PY255"/>
      <c r="PZ255"/>
      <c r="QA255"/>
      <c r="QB255"/>
      <c r="QC255"/>
      <c r="QD255"/>
      <c r="QE255"/>
      <c r="QF255"/>
      <c r="QG255"/>
      <c r="QH255"/>
      <c r="QI255"/>
      <c r="QJ255"/>
      <c r="QK255"/>
      <c r="QL255"/>
      <c r="QM255"/>
      <c r="QN255"/>
      <c r="QO255"/>
      <c r="QP255"/>
      <c r="QQ255"/>
      <c r="QR255"/>
      <c r="QS255"/>
      <c r="QT255"/>
      <c r="QU255"/>
      <c r="QV255"/>
      <c r="QW255"/>
      <c r="QX255"/>
      <c r="QY255"/>
      <c r="QZ255"/>
      <c r="RA255"/>
      <c r="RB255"/>
      <c r="RC255"/>
      <c r="RD255"/>
      <c r="RE255"/>
      <c r="RF255"/>
      <c r="RG255"/>
      <c r="RH255"/>
      <c r="RI255"/>
      <c r="RJ255"/>
      <c r="RK255"/>
      <c r="RL255"/>
      <c r="RM255"/>
      <c r="RN255"/>
      <c r="RO255"/>
      <c r="RP255"/>
      <c r="RQ255"/>
      <c r="RR255"/>
      <c r="RS255"/>
      <c r="RT255"/>
      <c r="RU255"/>
      <c r="RV255"/>
      <c r="RW255"/>
      <c r="RX255"/>
      <c r="RY255"/>
      <c r="RZ255"/>
      <c r="SA255"/>
      <c r="SB255"/>
      <c r="SC255"/>
      <c r="SD255"/>
      <c r="SE255"/>
      <c r="SF255"/>
      <c r="SG255"/>
      <c r="SH255"/>
      <c r="SI255"/>
      <c r="SJ255"/>
      <c r="SK255"/>
      <c r="SL255"/>
      <c r="SM255"/>
      <c r="SN255"/>
      <c r="SO255"/>
      <c r="SP255"/>
      <c r="SQ255"/>
      <c r="SR255"/>
      <c r="SS255"/>
      <c r="ST255"/>
      <c r="SU255"/>
      <c r="SV255"/>
      <c r="SW255"/>
      <c r="SX255"/>
      <c r="SY255"/>
      <c r="SZ255"/>
      <c r="TA255"/>
      <c r="TB255"/>
      <c r="TC255"/>
      <c r="TD255"/>
      <c r="TE255"/>
      <c r="TF255"/>
      <c r="TG255"/>
      <c r="TH255"/>
      <c r="TI255"/>
      <c r="TJ255"/>
      <c r="TK255"/>
      <c r="TL255"/>
      <c r="TM255"/>
      <c r="TN255"/>
      <c r="TO255"/>
      <c r="TP255"/>
      <c r="TQ255"/>
      <c r="TR255"/>
      <c r="TS255"/>
      <c r="TT255"/>
      <c r="TU255"/>
      <c r="TV255"/>
      <c r="TW255"/>
      <c r="TX255"/>
      <c r="TY255"/>
      <c r="TZ255"/>
      <c r="UA255"/>
      <c r="UB255"/>
      <c r="UC255"/>
      <c r="UD255"/>
      <c r="UE255"/>
      <c r="UF255"/>
      <c r="UG255"/>
      <c r="UH255"/>
      <c r="UI255"/>
      <c r="UJ255"/>
      <c r="UK255"/>
      <c r="UL255"/>
      <c r="UM255"/>
      <c r="UN255"/>
      <c r="UO255"/>
      <c r="UP255"/>
      <c r="UQ255"/>
      <c r="UR255"/>
      <c r="US255"/>
      <c r="UT255"/>
      <c r="UU255"/>
      <c r="UV255"/>
      <c r="UW255"/>
      <c r="UX255"/>
      <c r="UY255"/>
      <c r="UZ255"/>
      <c r="VA255"/>
      <c r="VB255"/>
      <c r="VC255"/>
      <c r="VD255"/>
      <c r="VE255"/>
      <c r="VF255"/>
      <c r="VG255"/>
      <c r="VH255"/>
      <c r="VI255"/>
      <c r="VJ255"/>
      <c r="VK255"/>
      <c r="VL255"/>
      <c r="VM255"/>
      <c r="VN255"/>
      <c r="VO255"/>
      <c r="VP255"/>
      <c r="VQ255"/>
      <c r="VR255"/>
      <c r="VS255"/>
      <c r="VT255"/>
      <c r="VU255"/>
      <c r="VV255"/>
      <c r="VW255"/>
      <c r="VX255"/>
      <c r="VY255"/>
      <c r="VZ255"/>
      <c r="WA255"/>
      <c r="WB255"/>
      <c r="WC255"/>
      <c r="WD255"/>
      <c r="WE255"/>
      <c r="WF255"/>
      <c r="WG255"/>
      <c r="WH255"/>
      <c r="WI255"/>
      <c r="WJ255"/>
      <c r="WK255"/>
      <c r="WL255"/>
      <c r="WM255"/>
      <c r="WN255"/>
      <c r="WO255"/>
      <c r="WP255"/>
      <c r="WQ255"/>
      <c r="WR255"/>
      <c r="WS255"/>
      <c r="WT255"/>
      <c r="WU255"/>
      <c r="WV255"/>
      <c r="WW255"/>
      <c r="WX255"/>
      <c r="WY255"/>
      <c r="WZ255"/>
      <c r="XA255"/>
      <c r="XB255"/>
      <c r="XC255"/>
      <c r="XD255"/>
      <c r="XE255"/>
      <c r="XF255"/>
      <c r="XG255"/>
      <c r="XH255"/>
      <c r="XI255"/>
      <c r="XJ255"/>
      <c r="XK255"/>
      <c r="XL255"/>
      <c r="XM255"/>
      <c r="XN255"/>
      <c r="XO255"/>
      <c r="XP255"/>
      <c r="XQ255"/>
      <c r="XR255"/>
      <c r="XS255"/>
      <c r="XT255"/>
      <c r="XU255"/>
      <c r="XV255"/>
      <c r="XW255"/>
      <c r="XX255"/>
      <c r="XY255"/>
      <c r="XZ255"/>
      <c r="YA255"/>
      <c r="YB255"/>
      <c r="YC255"/>
      <c r="YD255"/>
      <c r="YE255"/>
      <c r="YF255"/>
      <c r="YG255"/>
      <c r="YH255"/>
      <c r="YI255"/>
      <c r="YJ255"/>
      <c r="YK255"/>
      <c r="YL255"/>
      <c r="YM255"/>
      <c r="YN255"/>
      <c r="YO255"/>
      <c r="YP255"/>
      <c r="YQ255"/>
      <c r="YR255"/>
      <c r="YS255"/>
      <c r="YT255"/>
      <c r="YU255"/>
      <c r="YV255"/>
      <c r="YW255"/>
      <c r="YX255"/>
      <c r="YY255"/>
      <c r="YZ255"/>
      <c r="ZA255"/>
      <c r="ZB255"/>
      <c r="ZC255"/>
      <c r="ZD255"/>
      <c r="ZE255"/>
      <c r="ZF255"/>
      <c r="ZG255"/>
      <c r="ZH255"/>
      <c r="ZI255"/>
      <c r="ZJ255"/>
      <c r="ZK255"/>
      <c r="ZL255"/>
      <c r="ZM255"/>
      <c r="ZN255"/>
      <c r="ZO255"/>
      <c r="ZP255"/>
      <c r="ZQ255"/>
      <c r="ZR255"/>
      <c r="ZS255"/>
      <c r="ZT255"/>
      <c r="ZU255"/>
      <c r="ZV255"/>
      <c r="ZW255"/>
      <c r="ZX255"/>
      <c r="ZY255"/>
      <c r="ZZ255"/>
      <c r="AAA255"/>
      <c r="AAB255"/>
      <c r="AAC255"/>
      <c r="AAD255"/>
      <c r="AAE255"/>
      <c r="AAF255"/>
      <c r="AAG255"/>
      <c r="AAH255"/>
      <c r="AAI255"/>
      <c r="AAJ255"/>
      <c r="AAK255"/>
      <c r="AAL255"/>
      <c r="AAM255"/>
      <c r="AAN255"/>
      <c r="AAO255"/>
      <c r="AAP255"/>
      <c r="AAQ255"/>
      <c r="AAR255"/>
      <c r="AAS255"/>
      <c r="AAT255"/>
      <c r="AAU255"/>
      <c r="AAV255"/>
      <c r="AAW255"/>
      <c r="AAX255"/>
      <c r="AAY255"/>
      <c r="AAZ255"/>
      <c r="ABA255"/>
      <c r="ABB255"/>
      <c r="ABC255"/>
      <c r="ABD255"/>
      <c r="ABE255"/>
      <c r="ABF255"/>
      <c r="ABG255"/>
      <c r="ABH255"/>
      <c r="ABI255"/>
      <c r="ABJ255"/>
      <c r="ABK255"/>
      <c r="ABL255"/>
      <c r="ABM255"/>
      <c r="ABN255"/>
      <c r="ABO255"/>
      <c r="ABP255"/>
      <c r="ABQ255"/>
      <c r="ABR255"/>
      <c r="ABS255"/>
      <c r="ABT255"/>
      <c r="ABU255"/>
      <c r="ABV255"/>
      <c r="ABW255"/>
      <c r="ABX255"/>
      <c r="ABY255"/>
      <c r="ABZ255"/>
      <c r="ACA255"/>
      <c r="ACB255"/>
      <c r="ACC255"/>
      <c r="ACD255"/>
      <c r="ACE255"/>
      <c r="ACF255"/>
      <c r="ACG255"/>
      <c r="ACH255"/>
      <c r="ACI255"/>
      <c r="ACJ255"/>
      <c r="ACK255"/>
      <c r="ACL255"/>
      <c r="ACM255"/>
      <c r="ACN255"/>
      <c r="ACO255"/>
      <c r="ACP255"/>
      <c r="ACQ255"/>
      <c r="ACR255"/>
      <c r="ACS255"/>
      <c r="ACT255"/>
      <c r="ACU255"/>
      <c r="ACV255"/>
      <c r="ACW255"/>
      <c r="ACX255"/>
      <c r="ACY255"/>
      <c r="ACZ255"/>
      <c r="ADA255"/>
      <c r="ADB255"/>
      <c r="ADC255"/>
      <c r="ADD255"/>
      <c r="ADE255"/>
      <c r="ADF255"/>
      <c r="ADG255"/>
      <c r="ADH255"/>
      <c r="ADI255"/>
      <c r="ADJ255"/>
      <c r="ADK255"/>
      <c r="ADL255"/>
      <c r="ADM255"/>
      <c r="ADN255"/>
      <c r="ADO255"/>
      <c r="ADP255"/>
      <c r="ADQ255"/>
      <c r="ADR255"/>
      <c r="ADS255"/>
      <c r="ADT255"/>
      <c r="ADU255"/>
      <c r="ADV255"/>
      <c r="ADW255"/>
      <c r="ADX255"/>
      <c r="ADY255"/>
      <c r="ADZ255"/>
      <c r="AEA255"/>
      <c r="AEB255"/>
      <c r="AEC255"/>
      <c r="AED255"/>
      <c r="AEE255"/>
      <c r="AEF255"/>
      <c r="AEG255"/>
      <c r="AEH255"/>
      <c r="AEI255"/>
      <c r="AEJ255"/>
      <c r="AEK255"/>
      <c r="AEL255"/>
      <c r="AEM255"/>
      <c r="AEN255"/>
      <c r="AEO255"/>
      <c r="AEP255"/>
      <c r="AEQ255"/>
      <c r="AER255"/>
      <c r="AES255"/>
      <c r="AET255"/>
      <c r="AEU255"/>
      <c r="AEV255"/>
      <c r="AEW255"/>
      <c r="AEX255"/>
      <c r="AEY255"/>
      <c r="AEZ255"/>
      <c r="AFA255"/>
      <c r="AFB255"/>
      <c r="AFC255"/>
      <c r="AFD255"/>
      <c r="AFE255"/>
      <c r="AFF255"/>
      <c r="AFG255"/>
      <c r="AFH255"/>
      <c r="AFI255"/>
      <c r="AFJ255"/>
      <c r="AFK255"/>
      <c r="AFL255"/>
      <c r="AFM255"/>
      <c r="AFN255"/>
      <c r="AFO255"/>
      <c r="AFP255"/>
      <c r="AFQ255"/>
      <c r="AFR255"/>
      <c r="AFS255"/>
      <c r="AFT255"/>
      <c r="AFU255"/>
      <c r="AFV255"/>
      <c r="AFW255"/>
      <c r="AFX255"/>
      <c r="AFY255"/>
      <c r="AFZ255"/>
      <c r="AGA255"/>
      <c r="AGB255"/>
      <c r="AGC255"/>
      <c r="AGD255"/>
      <c r="AGE255"/>
      <c r="AGF255"/>
      <c r="AGG255"/>
      <c r="AGH255"/>
      <c r="AGI255"/>
      <c r="AGJ255"/>
      <c r="AGK255"/>
      <c r="AGL255"/>
      <c r="AGM255"/>
      <c r="AGN255"/>
      <c r="AGO255"/>
      <c r="AGP255"/>
      <c r="AGQ255"/>
      <c r="AGR255"/>
      <c r="AGS255"/>
      <c r="AGT255"/>
      <c r="AGU255"/>
      <c r="AGV255"/>
      <c r="AGW255"/>
      <c r="AGX255"/>
      <c r="AGY255"/>
      <c r="AGZ255"/>
      <c r="AHA255"/>
      <c r="AHB255"/>
      <c r="AHC255"/>
      <c r="AHD255"/>
      <c r="AHE255"/>
      <c r="AHF255"/>
      <c r="AHG255"/>
      <c r="AHH255"/>
      <c r="AHI255"/>
      <c r="AHJ255"/>
      <c r="AHK255"/>
      <c r="AHL255"/>
      <c r="AHM255"/>
      <c r="AHN255"/>
      <c r="AHO255"/>
      <c r="AHP255"/>
      <c r="AHQ255"/>
      <c r="AHR255"/>
      <c r="AHS255"/>
      <c r="AHT255"/>
      <c r="AHU255"/>
      <c r="AHV255"/>
      <c r="AHW255"/>
      <c r="AHX255"/>
      <c r="AHY255"/>
      <c r="AHZ255"/>
      <c r="AIA255"/>
      <c r="AIB255"/>
      <c r="AIC255"/>
      <c r="AID255"/>
      <c r="AIE255"/>
      <c r="AIF255"/>
      <c r="AIG255"/>
      <c r="AIH255"/>
      <c r="AII255"/>
      <c r="AIJ255"/>
      <c r="AIK255"/>
      <c r="AIL255"/>
      <c r="AIM255"/>
      <c r="AIN255"/>
      <c r="AIO255"/>
      <c r="AIP255"/>
      <c r="AIQ255"/>
      <c r="AIR255"/>
      <c r="AIS255"/>
      <c r="AIT255"/>
      <c r="AIU255"/>
      <c r="AIV255"/>
      <c r="AIW255"/>
      <c r="AIX255"/>
      <c r="AIY255"/>
      <c r="AIZ255"/>
      <c r="AJA255"/>
      <c r="AJB255"/>
      <c r="AJC255"/>
      <c r="AJD255"/>
      <c r="AJE255"/>
      <c r="AJF255"/>
      <c r="AJG255"/>
      <c r="AJH255"/>
      <c r="AJI255"/>
      <c r="AJJ255"/>
      <c r="AJK255"/>
      <c r="AJL255"/>
      <c r="AJM255"/>
      <c r="AJN255"/>
      <c r="AJO255"/>
      <c r="AJP255"/>
      <c r="AJQ255"/>
      <c r="AJR255"/>
      <c r="AJS255"/>
      <c r="AJT255"/>
      <c r="AJU255"/>
      <c r="AJV255"/>
      <c r="AJW255"/>
      <c r="AJX255"/>
      <c r="AJY255"/>
      <c r="AJZ255"/>
      <c r="AKA255"/>
      <c r="AKB255"/>
      <c r="AKC255"/>
      <c r="AKD255"/>
      <c r="AKE255"/>
      <c r="AKF255"/>
      <c r="AKG255"/>
      <c r="AKH255"/>
      <c r="AKI255"/>
      <c r="AKJ255"/>
      <c r="AKK255"/>
      <c r="AKL255"/>
      <c r="AKM255"/>
      <c r="AKN255"/>
      <c r="AKO255"/>
      <c r="AKP255"/>
      <c r="AKQ255"/>
      <c r="AKR255"/>
      <c r="AKS255"/>
      <c r="AKT255"/>
      <c r="AKU255"/>
      <c r="AKV255"/>
      <c r="AKW255"/>
      <c r="AKX255"/>
      <c r="AKY255"/>
      <c r="AKZ255"/>
      <c r="ALA255"/>
      <c r="ALB255"/>
      <c r="ALC255"/>
      <c r="ALD255"/>
      <c r="ALE255"/>
      <c r="ALF255"/>
      <c r="ALG255"/>
      <c r="ALH255"/>
      <c r="ALI255"/>
      <c r="ALJ255"/>
      <c r="ALK255"/>
      <c r="ALL255"/>
      <c r="ALM255"/>
      <c r="ALN255"/>
      <c r="ALO255"/>
      <c r="ALP255"/>
      <c r="ALQ255"/>
      <c r="ALR255"/>
      <c r="ALS255"/>
      <c r="ALT255"/>
      <c r="ALU255"/>
      <c r="ALV255"/>
      <c r="ALW255"/>
      <c r="ALX255"/>
      <c r="ALY255"/>
      <c r="ALZ255"/>
      <c r="AMA255"/>
      <c r="AMB255"/>
      <c r="AMC255"/>
      <c r="AMD255"/>
      <c r="AME255"/>
      <c r="AMF255"/>
      <c r="AMG255"/>
      <c r="AMH255"/>
      <c r="AMI255"/>
      <c r="AMJ255"/>
      <c r="AMK255"/>
      <c r="AML255"/>
      <c r="AMM255"/>
      <c r="AMN255"/>
      <c r="AMO255"/>
      <c r="AMP255"/>
      <c r="AMQ255"/>
      <c r="AMR255"/>
      <c r="AMS255"/>
      <c r="AMT255"/>
      <c r="AMU255"/>
      <c r="AMV255"/>
      <c r="AMW255"/>
      <c r="AMX255"/>
      <c r="AMY255"/>
      <c r="AMZ255"/>
      <c r="ANA255"/>
      <c r="ANB255"/>
      <c r="ANC255"/>
      <c r="AND255"/>
      <c r="ANE255"/>
      <c r="ANF255"/>
      <c r="ANG255"/>
      <c r="ANH255"/>
      <c r="ANI255"/>
      <c r="ANJ255"/>
      <c r="ANK255"/>
      <c r="ANL255"/>
      <c r="ANM255"/>
      <c r="ANN255"/>
      <c r="ANO255"/>
      <c r="ANP255"/>
      <c r="ANQ255"/>
      <c r="ANR255"/>
      <c r="ANS255"/>
      <c r="ANT255"/>
      <c r="ANU255"/>
      <c r="ANV255"/>
      <c r="ANW255"/>
      <c r="ANX255"/>
      <c r="ANY255"/>
      <c r="ANZ255"/>
      <c r="AOA255"/>
      <c r="AOB255"/>
      <c r="AOC255"/>
      <c r="AOD255"/>
      <c r="AOE255"/>
      <c r="AOF255"/>
      <c r="AOG255"/>
      <c r="AOH255"/>
      <c r="AOI255"/>
      <c r="AOJ255"/>
      <c r="AOK255"/>
      <c r="AOL255"/>
      <c r="AOM255"/>
      <c r="AON255"/>
      <c r="AOO255"/>
      <c r="AOP255"/>
      <c r="AOQ255"/>
      <c r="AOR255"/>
      <c r="AOS255"/>
      <c r="AOT255"/>
      <c r="AOU255"/>
      <c r="AOV255"/>
      <c r="AOW255"/>
      <c r="AOX255"/>
      <c r="AOY255"/>
      <c r="AOZ255"/>
      <c r="APA255"/>
      <c r="APB255"/>
      <c r="APC255"/>
      <c r="APD255"/>
      <c r="APE255"/>
      <c r="APF255"/>
      <c r="APG255"/>
      <c r="APH255"/>
      <c r="API255"/>
      <c r="APJ255"/>
      <c r="APK255"/>
      <c r="APL255"/>
      <c r="APM255"/>
      <c r="APN255"/>
      <c r="APO255"/>
      <c r="APP255"/>
      <c r="APQ255"/>
      <c r="APR255"/>
      <c r="APS255"/>
      <c r="APT255"/>
      <c r="APU255"/>
      <c r="APV255"/>
      <c r="APW255"/>
      <c r="APX255"/>
      <c r="APY255"/>
      <c r="APZ255"/>
      <c r="AQA255"/>
      <c r="AQB255"/>
      <c r="AQC255"/>
      <c r="AQD255"/>
      <c r="AQE255"/>
      <c r="AQF255"/>
      <c r="AQG255"/>
      <c r="AQH255"/>
      <c r="AQI255"/>
      <c r="AQJ255"/>
      <c r="AQK255"/>
      <c r="AQL255"/>
      <c r="AQM255"/>
      <c r="AQN255"/>
      <c r="AQO255"/>
      <c r="AQP255"/>
      <c r="AQQ255"/>
      <c r="AQR255"/>
      <c r="AQS255"/>
      <c r="AQT255"/>
      <c r="AQU255"/>
      <c r="AQV255"/>
      <c r="AQW255"/>
      <c r="AQX255"/>
      <c r="AQY255"/>
      <c r="AQZ255"/>
      <c r="ARA255"/>
      <c r="ARB255"/>
      <c r="ARC255"/>
      <c r="ARD255"/>
      <c r="ARE255"/>
      <c r="ARF255"/>
      <c r="ARG255"/>
      <c r="ARH255"/>
      <c r="ARI255"/>
      <c r="ARJ255"/>
      <c r="ARK255"/>
      <c r="ARL255"/>
      <c r="ARM255"/>
      <c r="ARN255"/>
      <c r="ARO255"/>
      <c r="ARP255"/>
      <c r="ARQ255"/>
      <c r="ARR255"/>
      <c r="ARS255"/>
      <c r="ART255"/>
      <c r="ARU255"/>
      <c r="ARV255"/>
      <c r="ARW255"/>
      <c r="ARX255"/>
      <c r="ARY255"/>
      <c r="ARZ255"/>
      <c r="ASA255"/>
      <c r="ASB255"/>
      <c r="ASC255"/>
      <c r="ASD255"/>
      <c r="ASE255"/>
      <c r="ASF255"/>
      <c r="ASG255"/>
      <c r="ASH255"/>
      <c r="ASI255"/>
      <c r="ASJ255"/>
      <c r="ASK255"/>
      <c r="ASL255"/>
      <c r="ASM255"/>
      <c r="ASN255"/>
      <c r="ASO255"/>
      <c r="ASP255"/>
      <c r="ASQ255"/>
      <c r="ASR255"/>
      <c r="ASS255"/>
      <c r="AST255"/>
      <c r="ASU255"/>
      <c r="ASV255"/>
      <c r="ASW255"/>
      <c r="ASX255"/>
      <c r="ASY255"/>
      <c r="ASZ255"/>
      <c r="ATA255"/>
      <c r="ATB255"/>
      <c r="ATC255"/>
      <c r="ATD255"/>
      <c r="ATE255"/>
    </row>
    <row r="256" spans="1:1201" x14ac:dyDescent="0.2">
      <c r="A256" s="180"/>
      <c r="B256" s="126" t="s">
        <v>503</v>
      </c>
      <c r="C256" s="9" t="s">
        <v>504</v>
      </c>
      <c r="D256" s="62"/>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c r="IW256"/>
      <c r="IX256"/>
      <c r="IY256"/>
      <c r="IZ256"/>
      <c r="JA256"/>
      <c r="JB256"/>
      <c r="JC256"/>
      <c r="JD256"/>
      <c r="JE256"/>
      <c r="JF256"/>
      <c r="JG256"/>
      <c r="JH256"/>
      <c r="JI256"/>
      <c r="JJ256"/>
      <c r="JK256"/>
      <c r="JL256"/>
      <c r="JM256"/>
      <c r="JN256"/>
      <c r="JO256"/>
      <c r="JP256"/>
      <c r="JQ256"/>
      <c r="JR256"/>
      <c r="JS256"/>
      <c r="JT256"/>
      <c r="JU256"/>
      <c r="JV256"/>
      <c r="JW256"/>
      <c r="JX256"/>
      <c r="JY256"/>
      <c r="JZ256"/>
      <c r="KA256"/>
      <c r="KB256"/>
      <c r="KC256"/>
      <c r="KD256"/>
      <c r="KE256"/>
      <c r="KF256"/>
      <c r="KG256"/>
      <c r="KH256"/>
      <c r="KI256"/>
      <c r="KJ256"/>
      <c r="KK256"/>
      <c r="KL256"/>
      <c r="KM256"/>
      <c r="KN256"/>
      <c r="KO256"/>
      <c r="KP256"/>
      <c r="KQ256"/>
      <c r="KR256"/>
      <c r="KS256"/>
      <c r="KT256"/>
      <c r="KU256"/>
      <c r="KV256"/>
      <c r="KW256"/>
      <c r="KX256"/>
      <c r="KY256"/>
      <c r="KZ256"/>
      <c r="LA256"/>
      <c r="LB256"/>
      <c r="LC256"/>
      <c r="LD256"/>
      <c r="LE256"/>
      <c r="LF256"/>
      <c r="LG256"/>
      <c r="LH256"/>
      <c r="LI256"/>
      <c r="LJ256"/>
      <c r="LK256"/>
      <c r="LL256"/>
      <c r="LM256"/>
      <c r="LN256"/>
      <c r="LO256"/>
      <c r="LP256"/>
      <c r="LQ256"/>
      <c r="LR256"/>
      <c r="LS256"/>
      <c r="LT256"/>
      <c r="LU256"/>
      <c r="LV256"/>
      <c r="LW256"/>
      <c r="LX256"/>
      <c r="LY256"/>
      <c r="LZ256"/>
      <c r="MA256"/>
      <c r="MB256"/>
      <c r="MC256"/>
      <c r="MD256"/>
      <c r="ME256"/>
      <c r="MF256"/>
      <c r="MG256"/>
      <c r="MH256"/>
      <c r="MI256"/>
      <c r="MJ256"/>
      <c r="MK256"/>
      <c r="ML256"/>
      <c r="MM256"/>
      <c r="MN256"/>
      <c r="MO256"/>
      <c r="MP256"/>
      <c r="MQ256"/>
      <c r="MR256"/>
      <c r="MS256"/>
      <c r="MT256"/>
      <c r="MU256"/>
      <c r="MV256"/>
      <c r="MW256"/>
      <c r="MX256"/>
      <c r="MY256"/>
      <c r="MZ256"/>
      <c r="NA256"/>
      <c r="NB256"/>
      <c r="NC256"/>
      <c r="ND256"/>
      <c r="NE256"/>
      <c r="NF256"/>
      <c r="NG256"/>
      <c r="NH256"/>
      <c r="NI256"/>
      <c r="NJ256"/>
      <c r="NK256"/>
      <c r="NL256"/>
      <c r="NM256"/>
      <c r="NN256"/>
      <c r="NO256"/>
      <c r="NP256"/>
      <c r="NQ256"/>
      <c r="NR256"/>
      <c r="NS256"/>
      <c r="NT256"/>
      <c r="NU256"/>
      <c r="NV256"/>
      <c r="NW256"/>
      <c r="NX256"/>
      <c r="NY256"/>
      <c r="NZ256"/>
      <c r="OA256"/>
      <c r="OB256"/>
      <c r="OC256"/>
      <c r="OD256"/>
      <c r="OE256"/>
      <c r="OF256"/>
      <c r="OG256"/>
      <c r="OH256"/>
      <c r="OI256"/>
      <c r="OJ256"/>
      <c r="OK256"/>
      <c r="OL256"/>
      <c r="OM256"/>
      <c r="ON256"/>
      <c r="OO256"/>
      <c r="OP256"/>
      <c r="OQ256"/>
      <c r="OR256"/>
      <c r="OS256"/>
      <c r="OT256"/>
      <c r="OU256"/>
      <c r="OV256"/>
      <c r="OW256"/>
      <c r="OX256"/>
      <c r="OY256"/>
      <c r="OZ256"/>
      <c r="PA256"/>
      <c r="PB256"/>
      <c r="PC256"/>
      <c r="PD256"/>
      <c r="PE256"/>
      <c r="PF256"/>
      <c r="PG256"/>
      <c r="PH256"/>
      <c r="PI256"/>
      <c r="PJ256"/>
      <c r="PK256"/>
      <c r="PL256"/>
      <c r="PM256"/>
      <c r="PN256"/>
      <c r="PO256"/>
      <c r="PP256"/>
      <c r="PQ256"/>
      <c r="PR256"/>
      <c r="PS256"/>
      <c r="PT256"/>
      <c r="PU256"/>
      <c r="PV256"/>
      <c r="PW256"/>
      <c r="PX256"/>
      <c r="PY256"/>
      <c r="PZ256"/>
      <c r="QA256"/>
      <c r="QB256"/>
      <c r="QC256"/>
      <c r="QD256"/>
      <c r="QE256"/>
      <c r="QF256"/>
      <c r="QG256"/>
      <c r="QH256"/>
      <c r="QI256"/>
      <c r="QJ256"/>
      <c r="QK256"/>
      <c r="QL256"/>
      <c r="QM256"/>
      <c r="QN256"/>
      <c r="QO256"/>
      <c r="QP256"/>
      <c r="QQ256"/>
      <c r="QR256"/>
      <c r="QS256"/>
      <c r="QT256"/>
      <c r="QU256"/>
      <c r="QV256"/>
      <c r="QW256"/>
      <c r="QX256"/>
      <c r="QY256"/>
      <c r="QZ256"/>
      <c r="RA256"/>
      <c r="RB256"/>
      <c r="RC256"/>
      <c r="RD256"/>
      <c r="RE256"/>
      <c r="RF256"/>
      <c r="RG256"/>
      <c r="RH256"/>
      <c r="RI256"/>
      <c r="RJ256"/>
      <c r="RK256"/>
      <c r="RL256"/>
      <c r="RM256"/>
      <c r="RN256"/>
      <c r="RO256"/>
      <c r="RP256"/>
      <c r="RQ256"/>
      <c r="RR256"/>
      <c r="RS256"/>
      <c r="RT256"/>
      <c r="RU256"/>
      <c r="RV256"/>
      <c r="RW256"/>
      <c r="RX256"/>
      <c r="RY256"/>
      <c r="RZ256"/>
      <c r="SA256"/>
      <c r="SB256"/>
      <c r="SC256"/>
      <c r="SD256"/>
      <c r="SE256"/>
      <c r="SF256"/>
      <c r="SG256"/>
      <c r="SH256"/>
      <c r="SI256"/>
      <c r="SJ256"/>
      <c r="SK256"/>
      <c r="SL256"/>
      <c r="SM256"/>
      <c r="SN256"/>
      <c r="SO256"/>
      <c r="SP256"/>
      <c r="SQ256"/>
      <c r="SR256"/>
      <c r="SS256"/>
      <c r="ST256"/>
      <c r="SU256"/>
      <c r="SV256"/>
      <c r="SW256"/>
      <c r="SX256"/>
      <c r="SY256"/>
      <c r="SZ256"/>
      <c r="TA256"/>
      <c r="TB256"/>
      <c r="TC256"/>
      <c r="TD256"/>
      <c r="TE256"/>
      <c r="TF256"/>
      <c r="TG256"/>
      <c r="TH256"/>
      <c r="TI256"/>
      <c r="TJ256"/>
      <c r="TK256"/>
      <c r="TL256"/>
      <c r="TM256"/>
      <c r="TN256"/>
      <c r="TO256"/>
      <c r="TP256"/>
      <c r="TQ256"/>
      <c r="TR256"/>
      <c r="TS256"/>
      <c r="TT256"/>
      <c r="TU256"/>
      <c r="TV256"/>
      <c r="TW256"/>
      <c r="TX256"/>
      <c r="TY256"/>
      <c r="TZ256"/>
      <c r="UA256"/>
      <c r="UB256"/>
      <c r="UC256"/>
      <c r="UD256"/>
      <c r="UE256"/>
      <c r="UF256"/>
      <c r="UG256"/>
      <c r="UH256"/>
      <c r="UI256"/>
      <c r="UJ256"/>
      <c r="UK256"/>
      <c r="UL256"/>
      <c r="UM256"/>
      <c r="UN256"/>
      <c r="UO256"/>
      <c r="UP256"/>
      <c r="UQ256"/>
      <c r="UR256"/>
      <c r="US256"/>
      <c r="UT256"/>
      <c r="UU256"/>
      <c r="UV256"/>
      <c r="UW256"/>
      <c r="UX256"/>
      <c r="UY256"/>
      <c r="UZ256"/>
      <c r="VA256"/>
      <c r="VB256"/>
      <c r="VC256"/>
      <c r="VD256"/>
      <c r="VE256"/>
      <c r="VF256"/>
      <c r="VG256"/>
      <c r="VH256"/>
      <c r="VI256"/>
      <c r="VJ256"/>
      <c r="VK256"/>
      <c r="VL256"/>
      <c r="VM256"/>
      <c r="VN256"/>
      <c r="VO256"/>
      <c r="VP256"/>
      <c r="VQ256"/>
      <c r="VR256"/>
      <c r="VS256"/>
      <c r="VT256"/>
      <c r="VU256"/>
      <c r="VV256"/>
      <c r="VW256"/>
      <c r="VX256"/>
      <c r="VY256"/>
      <c r="VZ256"/>
      <c r="WA256"/>
      <c r="WB256"/>
      <c r="WC256"/>
      <c r="WD256"/>
      <c r="WE256"/>
      <c r="WF256"/>
      <c r="WG256"/>
      <c r="WH256"/>
      <c r="WI256"/>
      <c r="WJ256"/>
      <c r="WK256"/>
      <c r="WL256"/>
      <c r="WM256"/>
      <c r="WN256"/>
      <c r="WO256"/>
      <c r="WP256"/>
      <c r="WQ256"/>
      <c r="WR256"/>
      <c r="WS256"/>
      <c r="WT256"/>
      <c r="WU256"/>
      <c r="WV256"/>
      <c r="WW256"/>
      <c r="WX256"/>
      <c r="WY256"/>
      <c r="WZ256"/>
      <c r="XA256"/>
      <c r="XB256"/>
      <c r="XC256"/>
      <c r="XD256"/>
      <c r="XE256"/>
      <c r="XF256"/>
      <c r="XG256"/>
      <c r="XH256"/>
      <c r="XI256"/>
      <c r="XJ256"/>
      <c r="XK256"/>
      <c r="XL256"/>
      <c r="XM256"/>
      <c r="XN256"/>
      <c r="XO256"/>
      <c r="XP256"/>
      <c r="XQ256"/>
      <c r="XR256"/>
      <c r="XS256"/>
      <c r="XT256"/>
      <c r="XU256"/>
      <c r="XV256"/>
      <c r="XW256"/>
      <c r="XX256"/>
      <c r="XY256"/>
      <c r="XZ256"/>
      <c r="YA256"/>
      <c r="YB256"/>
      <c r="YC256"/>
      <c r="YD256"/>
      <c r="YE256"/>
      <c r="YF256"/>
      <c r="YG256"/>
      <c r="YH256"/>
      <c r="YI256"/>
      <c r="YJ256"/>
      <c r="YK256"/>
      <c r="YL256"/>
      <c r="YM256"/>
      <c r="YN256"/>
      <c r="YO256"/>
      <c r="YP256"/>
      <c r="YQ256"/>
      <c r="YR256"/>
      <c r="YS256"/>
      <c r="YT256"/>
      <c r="YU256"/>
      <c r="YV256"/>
      <c r="YW256"/>
      <c r="YX256"/>
      <c r="YY256"/>
      <c r="YZ256"/>
      <c r="ZA256"/>
      <c r="ZB256"/>
      <c r="ZC256"/>
      <c r="ZD256"/>
      <c r="ZE256"/>
      <c r="ZF256"/>
      <c r="ZG256"/>
      <c r="ZH256"/>
      <c r="ZI256"/>
      <c r="ZJ256"/>
      <c r="ZK256"/>
      <c r="ZL256"/>
      <c r="ZM256"/>
      <c r="ZN256"/>
      <c r="ZO256"/>
      <c r="ZP256"/>
      <c r="ZQ256"/>
      <c r="ZR256"/>
      <c r="ZS256"/>
      <c r="ZT256"/>
      <c r="ZU256"/>
      <c r="ZV256"/>
      <c r="ZW256"/>
      <c r="ZX256"/>
      <c r="ZY256"/>
      <c r="ZZ256"/>
      <c r="AAA256"/>
      <c r="AAB256"/>
      <c r="AAC256"/>
      <c r="AAD256"/>
      <c r="AAE256"/>
      <c r="AAF256"/>
      <c r="AAG256"/>
      <c r="AAH256"/>
      <c r="AAI256"/>
      <c r="AAJ256"/>
      <c r="AAK256"/>
      <c r="AAL256"/>
      <c r="AAM256"/>
      <c r="AAN256"/>
      <c r="AAO256"/>
      <c r="AAP256"/>
      <c r="AAQ256"/>
      <c r="AAR256"/>
      <c r="AAS256"/>
      <c r="AAT256"/>
      <c r="AAU256"/>
      <c r="AAV256"/>
      <c r="AAW256"/>
      <c r="AAX256"/>
      <c r="AAY256"/>
      <c r="AAZ256"/>
      <c r="ABA256"/>
      <c r="ABB256"/>
      <c r="ABC256"/>
      <c r="ABD256"/>
      <c r="ABE256"/>
      <c r="ABF256"/>
      <c r="ABG256"/>
      <c r="ABH256"/>
      <c r="ABI256"/>
      <c r="ABJ256"/>
      <c r="ABK256"/>
      <c r="ABL256"/>
      <c r="ABM256"/>
      <c r="ABN256"/>
      <c r="ABO256"/>
      <c r="ABP256"/>
      <c r="ABQ256"/>
      <c r="ABR256"/>
      <c r="ABS256"/>
      <c r="ABT256"/>
      <c r="ABU256"/>
      <c r="ABV256"/>
      <c r="ABW256"/>
      <c r="ABX256"/>
      <c r="ABY256"/>
      <c r="ABZ256"/>
      <c r="ACA256"/>
      <c r="ACB256"/>
      <c r="ACC256"/>
      <c r="ACD256"/>
      <c r="ACE256"/>
      <c r="ACF256"/>
      <c r="ACG256"/>
      <c r="ACH256"/>
      <c r="ACI256"/>
      <c r="ACJ256"/>
      <c r="ACK256"/>
      <c r="ACL256"/>
      <c r="ACM256"/>
      <c r="ACN256"/>
      <c r="ACO256"/>
      <c r="ACP256"/>
      <c r="ACQ256"/>
      <c r="ACR256"/>
      <c r="ACS256"/>
      <c r="ACT256"/>
      <c r="ACU256"/>
      <c r="ACV256"/>
      <c r="ACW256"/>
      <c r="ACX256"/>
      <c r="ACY256"/>
      <c r="ACZ256"/>
      <c r="ADA256"/>
      <c r="ADB256"/>
      <c r="ADC256"/>
      <c r="ADD256"/>
      <c r="ADE256"/>
      <c r="ADF256"/>
      <c r="ADG256"/>
      <c r="ADH256"/>
      <c r="ADI256"/>
      <c r="ADJ256"/>
      <c r="ADK256"/>
      <c r="ADL256"/>
      <c r="ADM256"/>
      <c r="ADN256"/>
      <c r="ADO256"/>
      <c r="ADP256"/>
      <c r="ADQ256"/>
      <c r="ADR256"/>
      <c r="ADS256"/>
      <c r="ADT256"/>
      <c r="ADU256"/>
      <c r="ADV256"/>
      <c r="ADW256"/>
      <c r="ADX256"/>
      <c r="ADY256"/>
      <c r="ADZ256"/>
      <c r="AEA256"/>
      <c r="AEB256"/>
      <c r="AEC256"/>
      <c r="AED256"/>
      <c r="AEE256"/>
      <c r="AEF256"/>
      <c r="AEG256"/>
      <c r="AEH256"/>
      <c r="AEI256"/>
      <c r="AEJ256"/>
      <c r="AEK256"/>
      <c r="AEL256"/>
      <c r="AEM256"/>
      <c r="AEN256"/>
      <c r="AEO256"/>
      <c r="AEP256"/>
      <c r="AEQ256"/>
      <c r="AER256"/>
      <c r="AES256"/>
      <c r="AET256"/>
      <c r="AEU256"/>
      <c r="AEV256"/>
      <c r="AEW256"/>
      <c r="AEX256"/>
      <c r="AEY256"/>
      <c r="AEZ256"/>
      <c r="AFA256"/>
      <c r="AFB256"/>
      <c r="AFC256"/>
      <c r="AFD256"/>
      <c r="AFE256"/>
      <c r="AFF256"/>
      <c r="AFG256"/>
      <c r="AFH256"/>
      <c r="AFI256"/>
      <c r="AFJ256"/>
      <c r="AFK256"/>
      <c r="AFL256"/>
      <c r="AFM256"/>
      <c r="AFN256"/>
      <c r="AFO256"/>
      <c r="AFP256"/>
      <c r="AFQ256"/>
      <c r="AFR256"/>
      <c r="AFS256"/>
      <c r="AFT256"/>
      <c r="AFU256"/>
      <c r="AFV256"/>
      <c r="AFW256"/>
      <c r="AFX256"/>
      <c r="AFY256"/>
      <c r="AFZ256"/>
      <c r="AGA256"/>
      <c r="AGB256"/>
      <c r="AGC256"/>
      <c r="AGD256"/>
      <c r="AGE256"/>
      <c r="AGF256"/>
      <c r="AGG256"/>
      <c r="AGH256"/>
      <c r="AGI256"/>
      <c r="AGJ256"/>
      <c r="AGK256"/>
      <c r="AGL256"/>
      <c r="AGM256"/>
      <c r="AGN256"/>
      <c r="AGO256"/>
      <c r="AGP256"/>
      <c r="AGQ256"/>
      <c r="AGR256"/>
      <c r="AGS256"/>
      <c r="AGT256"/>
      <c r="AGU256"/>
      <c r="AGV256"/>
      <c r="AGW256"/>
      <c r="AGX256"/>
      <c r="AGY256"/>
      <c r="AGZ256"/>
      <c r="AHA256"/>
      <c r="AHB256"/>
      <c r="AHC256"/>
      <c r="AHD256"/>
      <c r="AHE256"/>
      <c r="AHF256"/>
      <c r="AHG256"/>
      <c r="AHH256"/>
      <c r="AHI256"/>
      <c r="AHJ256"/>
      <c r="AHK256"/>
      <c r="AHL256"/>
      <c r="AHM256"/>
      <c r="AHN256"/>
      <c r="AHO256"/>
      <c r="AHP256"/>
      <c r="AHQ256"/>
      <c r="AHR256"/>
      <c r="AHS256"/>
      <c r="AHT256"/>
      <c r="AHU256"/>
      <c r="AHV256"/>
      <c r="AHW256"/>
      <c r="AHX256"/>
      <c r="AHY256"/>
      <c r="AHZ256"/>
      <c r="AIA256"/>
      <c r="AIB256"/>
      <c r="AIC256"/>
      <c r="AID256"/>
      <c r="AIE256"/>
      <c r="AIF256"/>
      <c r="AIG256"/>
      <c r="AIH256"/>
      <c r="AII256"/>
      <c r="AIJ256"/>
      <c r="AIK256"/>
      <c r="AIL256"/>
      <c r="AIM256"/>
      <c r="AIN256"/>
      <c r="AIO256"/>
      <c r="AIP256"/>
      <c r="AIQ256"/>
      <c r="AIR256"/>
      <c r="AIS256"/>
      <c r="AIT256"/>
      <c r="AIU256"/>
      <c r="AIV256"/>
      <c r="AIW256"/>
      <c r="AIX256"/>
      <c r="AIY256"/>
      <c r="AIZ256"/>
      <c r="AJA256"/>
      <c r="AJB256"/>
      <c r="AJC256"/>
      <c r="AJD256"/>
      <c r="AJE256"/>
      <c r="AJF256"/>
      <c r="AJG256"/>
      <c r="AJH256"/>
      <c r="AJI256"/>
      <c r="AJJ256"/>
      <c r="AJK256"/>
      <c r="AJL256"/>
      <c r="AJM256"/>
      <c r="AJN256"/>
      <c r="AJO256"/>
      <c r="AJP256"/>
      <c r="AJQ256"/>
      <c r="AJR256"/>
      <c r="AJS256"/>
      <c r="AJT256"/>
      <c r="AJU256"/>
      <c r="AJV256"/>
      <c r="AJW256"/>
      <c r="AJX256"/>
      <c r="AJY256"/>
      <c r="AJZ256"/>
      <c r="AKA256"/>
      <c r="AKB256"/>
      <c r="AKC256"/>
      <c r="AKD256"/>
      <c r="AKE256"/>
      <c r="AKF256"/>
      <c r="AKG256"/>
      <c r="AKH256"/>
      <c r="AKI256"/>
      <c r="AKJ256"/>
      <c r="AKK256"/>
      <c r="AKL256"/>
      <c r="AKM256"/>
      <c r="AKN256"/>
      <c r="AKO256"/>
      <c r="AKP256"/>
      <c r="AKQ256"/>
      <c r="AKR256"/>
      <c r="AKS256"/>
      <c r="AKT256"/>
      <c r="AKU256"/>
      <c r="AKV256"/>
      <c r="AKW256"/>
      <c r="AKX256"/>
      <c r="AKY256"/>
      <c r="AKZ256"/>
      <c r="ALA256"/>
      <c r="ALB256"/>
      <c r="ALC256"/>
      <c r="ALD256"/>
      <c r="ALE256"/>
      <c r="ALF256"/>
      <c r="ALG256"/>
      <c r="ALH256"/>
      <c r="ALI256"/>
      <c r="ALJ256"/>
      <c r="ALK256"/>
      <c r="ALL256"/>
      <c r="ALM256"/>
      <c r="ALN256"/>
      <c r="ALO256"/>
      <c r="ALP256"/>
      <c r="ALQ256"/>
      <c r="ALR256"/>
      <c r="ALS256"/>
      <c r="ALT256"/>
      <c r="ALU256"/>
      <c r="ALV256"/>
      <c r="ALW256"/>
      <c r="ALX256"/>
      <c r="ALY256"/>
      <c r="ALZ256"/>
      <c r="AMA256"/>
      <c r="AMB256"/>
      <c r="AMC256"/>
      <c r="AMD256"/>
      <c r="AME256"/>
      <c r="AMF256"/>
      <c r="AMG256"/>
      <c r="AMH256"/>
      <c r="AMI256"/>
      <c r="AMJ256"/>
      <c r="AMK256"/>
      <c r="AML256"/>
      <c r="AMM256"/>
      <c r="AMN256"/>
      <c r="AMO256"/>
      <c r="AMP256"/>
      <c r="AMQ256"/>
      <c r="AMR256"/>
      <c r="AMS256"/>
      <c r="AMT256"/>
      <c r="AMU256"/>
      <c r="AMV256"/>
      <c r="AMW256"/>
      <c r="AMX256"/>
      <c r="AMY256"/>
      <c r="AMZ256"/>
      <c r="ANA256"/>
      <c r="ANB256"/>
      <c r="ANC256"/>
      <c r="AND256"/>
      <c r="ANE256"/>
      <c r="ANF256"/>
      <c r="ANG256"/>
      <c r="ANH256"/>
      <c r="ANI256"/>
      <c r="ANJ256"/>
      <c r="ANK256"/>
      <c r="ANL256"/>
      <c r="ANM256"/>
      <c r="ANN256"/>
      <c r="ANO256"/>
      <c r="ANP256"/>
      <c r="ANQ256"/>
      <c r="ANR256"/>
      <c r="ANS256"/>
      <c r="ANT256"/>
      <c r="ANU256"/>
      <c r="ANV256"/>
      <c r="ANW256"/>
      <c r="ANX256"/>
      <c r="ANY256"/>
      <c r="ANZ256"/>
      <c r="AOA256"/>
      <c r="AOB256"/>
      <c r="AOC256"/>
      <c r="AOD256"/>
      <c r="AOE256"/>
      <c r="AOF256"/>
      <c r="AOG256"/>
      <c r="AOH256"/>
      <c r="AOI256"/>
      <c r="AOJ256"/>
      <c r="AOK256"/>
      <c r="AOL256"/>
      <c r="AOM256"/>
      <c r="AON256"/>
      <c r="AOO256"/>
      <c r="AOP256"/>
      <c r="AOQ256"/>
      <c r="AOR256"/>
      <c r="AOS256"/>
      <c r="AOT256"/>
      <c r="AOU256"/>
      <c r="AOV256"/>
      <c r="AOW256"/>
      <c r="AOX256"/>
      <c r="AOY256"/>
      <c r="AOZ256"/>
      <c r="APA256"/>
      <c r="APB256"/>
      <c r="APC256"/>
      <c r="APD256"/>
      <c r="APE256"/>
      <c r="APF256"/>
      <c r="APG256"/>
      <c r="APH256"/>
      <c r="API256"/>
      <c r="APJ256"/>
      <c r="APK256"/>
      <c r="APL256"/>
      <c r="APM256"/>
      <c r="APN256"/>
      <c r="APO256"/>
      <c r="APP256"/>
      <c r="APQ256"/>
      <c r="APR256"/>
      <c r="APS256"/>
      <c r="APT256"/>
      <c r="APU256"/>
      <c r="APV256"/>
      <c r="APW256"/>
      <c r="APX256"/>
      <c r="APY256"/>
      <c r="APZ256"/>
      <c r="AQA256"/>
      <c r="AQB256"/>
      <c r="AQC256"/>
      <c r="AQD256"/>
      <c r="AQE256"/>
      <c r="AQF256"/>
      <c r="AQG256"/>
      <c r="AQH256"/>
      <c r="AQI256"/>
      <c r="AQJ256"/>
      <c r="AQK256"/>
      <c r="AQL256"/>
      <c r="AQM256"/>
      <c r="AQN256"/>
      <c r="AQO256"/>
      <c r="AQP256"/>
      <c r="AQQ256"/>
      <c r="AQR256"/>
      <c r="AQS256"/>
      <c r="AQT256"/>
      <c r="AQU256"/>
      <c r="AQV256"/>
      <c r="AQW256"/>
      <c r="AQX256"/>
      <c r="AQY256"/>
      <c r="AQZ256"/>
      <c r="ARA256"/>
      <c r="ARB256"/>
      <c r="ARC256"/>
      <c r="ARD256"/>
      <c r="ARE256"/>
      <c r="ARF256"/>
      <c r="ARG256"/>
      <c r="ARH256"/>
      <c r="ARI256"/>
      <c r="ARJ256"/>
      <c r="ARK256"/>
      <c r="ARL256"/>
      <c r="ARM256"/>
      <c r="ARN256"/>
      <c r="ARO256"/>
      <c r="ARP256"/>
      <c r="ARQ256"/>
      <c r="ARR256"/>
      <c r="ARS256"/>
      <c r="ART256"/>
      <c r="ARU256"/>
      <c r="ARV256"/>
      <c r="ARW256"/>
      <c r="ARX256"/>
      <c r="ARY256"/>
      <c r="ARZ256"/>
      <c r="ASA256"/>
      <c r="ASB256"/>
      <c r="ASC256"/>
      <c r="ASD256"/>
      <c r="ASE256"/>
      <c r="ASF256"/>
      <c r="ASG256"/>
      <c r="ASH256"/>
      <c r="ASI256"/>
      <c r="ASJ256"/>
      <c r="ASK256"/>
      <c r="ASL256"/>
      <c r="ASM256"/>
      <c r="ASN256"/>
      <c r="ASO256"/>
      <c r="ASP256"/>
      <c r="ASQ256"/>
      <c r="ASR256"/>
      <c r="ASS256"/>
      <c r="AST256"/>
      <c r="ASU256"/>
      <c r="ASV256"/>
      <c r="ASW256"/>
      <c r="ASX256"/>
      <c r="ASY256"/>
      <c r="ASZ256"/>
      <c r="ATA256"/>
      <c r="ATB256"/>
      <c r="ATC256"/>
      <c r="ATD256"/>
      <c r="ATE256"/>
    </row>
    <row r="257" spans="1:1201" x14ac:dyDescent="0.2">
      <c r="A257" s="180"/>
      <c r="B257" s="126" t="s">
        <v>505</v>
      </c>
      <c r="C257" s="9">
        <v>3</v>
      </c>
      <c r="D257" s="62"/>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c r="IW257"/>
      <c r="IX257"/>
      <c r="IY257"/>
      <c r="IZ257"/>
      <c r="JA257"/>
      <c r="JB257"/>
      <c r="JC257"/>
      <c r="JD257"/>
      <c r="JE257"/>
      <c r="JF257"/>
      <c r="JG257"/>
      <c r="JH257"/>
      <c r="JI257"/>
      <c r="JJ257"/>
      <c r="JK257"/>
      <c r="JL257"/>
      <c r="JM257"/>
      <c r="JN257"/>
      <c r="JO257"/>
      <c r="JP257"/>
      <c r="JQ257"/>
      <c r="JR257"/>
      <c r="JS257"/>
      <c r="JT257"/>
      <c r="JU257"/>
      <c r="JV257"/>
      <c r="JW257"/>
      <c r="JX257"/>
      <c r="JY257"/>
      <c r="JZ257"/>
      <c r="KA257"/>
      <c r="KB257"/>
      <c r="KC257"/>
      <c r="KD257"/>
      <c r="KE257"/>
      <c r="KF257"/>
      <c r="KG257"/>
      <c r="KH257"/>
      <c r="KI257"/>
      <c r="KJ257"/>
      <c r="KK257"/>
      <c r="KL257"/>
      <c r="KM257"/>
      <c r="KN257"/>
      <c r="KO257"/>
      <c r="KP257"/>
      <c r="KQ257"/>
      <c r="KR257"/>
      <c r="KS257"/>
      <c r="KT257"/>
      <c r="KU257"/>
      <c r="KV257"/>
      <c r="KW257"/>
      <c r="KX257"/>
      <c r="KY257"/>
      <c r="KZ257"/>
      <c r="LA257"/>
      <c r="LB257"/>
      <c r="LC257"/>
      <c r="LD257"/>
      <c r="LE257"/>
      <c r="LF257"/>
      <c r="LG257"/>
      <c r="LH257"/>
      <c r="LI257"/>
      <c r="LJ257"/>
      <c r="LK257"/>
      <c r="LL257"/>
      <c r="LM257"/>
      <c r="LN257"/>
      <c r="LO257"/>
      <c r="LP257"/>
      <c r="LQ257"/>
      <c r="LR257"/>
      <c r="LS257"/>
      <c r="LT257"/>
      <c r="LU257"/>
      <c r="LV257"/>
      <c r="LW257"/>
      <c r="LX257"/>
      <c r="LY257"/>
      <c r="LZ257"/>
      <c r="MA257"/>
      <c r="MB257"/>
      <c r="MC257"/>
      <c r="MD257"/>
      <c r="ME257"/>
      <c r="MF257"/>
      <c r="MG257"/>
      <c r="MH257"/>
      <c r="MI257"/>
      <c r="MJ257"/>
      <c r="MK257"/>
      <c r="ML257"/>
      <c r="MM257"/>
      <c r="MN257"/>
      <c r="MO257"/>
      <c r="MP257"/>
      <c r="MQ257"/>
      <c r="MR257"/>
      <c r="MS257"/>
      <c r="MT257"/>
      <c r="MU257"/>
      <c r="MV257"/>
      <c r="MW257"/>
      <c r="MX257"/>
      <c r="MY257"/>
      <c r="MZ257"/>
      <c r="NA257"/>
      <c r="NB257"/>
      <c r="NC257"/>
      <c r="ND257"/>
      <c r="NE257"/>
      <c r="NF257"/>
      <c r="NG257"/>
      <c r="NH257"/>
      <c r="NI257"/>
      <c r="NJ257"/>
      <c r="NK257"/>
      <c r="NL257"/>
      <c r="NM257"/>
      <c r="NN257"/>
      <c r="NO257"/>
      <c r="NP257"/>
      <c r="NQ257"/>
      <c r="NR257"/>
      <c r="NS257"/>
      <c r="NT257"/>
      <c r="NU257"/>
      <c r="NV257"/>
      <c r="NW257"/>
      <c r="NX257"/>
      <c r="NY257"/>
      <c r="NZ257"/>
      <c r="OA257"/>
      <c r="OB257"/>
      <c r="OC257"/>
      <c r="OD257"/>
      <c r="OE257"/>
      <c r="OF257"/>
      <c r="OG257"/>
      <c r="OH257"/>
      <c r="OI257"/>
      <c r="OJ257"/>
      <c r="OK257"/>
      <c r="OL257"/>
      <c r="OM257"/>
      <c r="ON257"/>
      <c r="OO257"/>
      <c r="OP257"/>
      <c r="OQ257"/>
      <c r="OR257"/>
      <c r="OS257"/>
      <c r="OT257"/>
      <c r="OU257"/>
      <c r="OV257"/>
      <c r="OW257"/>
      <c r="OX257"/>
      <c r="OY257"/>
      <c r="OZ257"/>
      <c r="PA257"/>
      <c r="PB257"/>
      <c r="PC257"/>
      <c r="PD257"/>
      <c r="PE257"/>
      <c r="PF257"/>
      <c r="PG257"/>
      <c r="PH257"/>
      <c r="PI257"/>
      <c r="PJ257"/>
      <c r="PK257"/>
      <c r="PL257"/>
      <c r="PM257"/>
      <c r="PN257"/>
      <c r="PO257"/>
      <c r="PP257"/>
      <c r="PQ257"/>
      <c r="PR257"/>
      <c r="PS257"/>
      <c r="PT257"/>
      <c r="PU257"/>
      <c r="PV257"/>
      <c r="PW257"/>
      <c r="PX257"/>
      <c r="PY257"/>
      <c r="PZ257"/>
      <c r="QA257"/>
      <c r="QB257"/>
      <c r="QC257"/>
      <c r="QD257"/>
      <c r="QE257"/>
      <c r="QF257"/>
      <c r="QG257"/>
      <c r="QH257"/>
      <c r="QI257"/>
      <c r="QJ257"/>
      <c r="QK257"/>
      <c r="QL257"/>
      <c r="QM257"/>
      <c r="QN257"/>
      <c r="QO257"/>
      <c r="QP257"/>
      <c r="QQ257"/>
      <c r="QR257"/>
      <c r="QS257"/>
      <c r="QT257"/>
      <c r="QU257"/>
      <c r="QV257"/>
      <c r="QW257"/>
      <c r="QX257"/>
      <c r="QY257"/>
      <c r="QZ257"/>
      <c r="RA257"/>
      <c r="RB257"/>
      <c r="RC257"/>
      <c r="RD257"/>
      <c r="RE257"/>
      <c r="RF257"/>
      <c r="RG257"/>
      <c r="RH257"/>
      <c r="RI257"/>
      <c r="RJ257"/>
      <c r="RK257"/>
      <c r="RL257"/>
      <c r="RM257"/>
      <c r="RN257"/>
      <c r="RO257"/>
      <c r="RP257"/>
      <c r="RQ257"/>
      <c r="RR257"/>
      <c r="RS257"/>
      <c r="RT257"/>
      <c r="RU257"/>
      <c r="RV257"/>
      <c r="RW257"/>
      <c r="RX257"/>
      <c r="RY257"/>
      <c r="RZ257"/>
      <c r="SA257"/>
      <c r="SB257"/>
      <c r="SC257"/>
      <c r="SD257"/>
      <c r="SE257"/>
      <c r="SF257"/>
      <c r="SG257"/>
      <c r="SH257"/>
      <c r="SI257"/>
      <c r="SJ257"/>
      <c r="SK257"/>
      <c r="SL257"/>
      <c r="SM257"/>
      <c r="SN257"/>
      <c r="SO257"/>
      <c r="SP257"/>
      <c r="SQ257"/>
      <c r="SR257"/>
      <c r="SS257"/>
      <c r="ST257"/>
      <c r="SU257"/>
      <c r="SV257"/>
      <c r="SW257"/>
      <c r="SX257"/>
      <c r="SY257"/>
      <c r="SZ257"/>
      <c r="TA257"/>
      <c r="TB257"/>
      <c r="TC257"/>
      <c r="TD257"/>
      <c r="TE257"/>
      <c r="TF257"/>
      <c r="TG257"/>
      <c r="TH257"/>
      <c r="TI257"/>
      <c r="TJ257"/>
      <c r="TK257"/>
      <c r="TL257"/>
      <c r="TM257"/>
      <c r="TN257"/>
      <c r="TO257"/>
      <c r="TP257"/>
      <c r="TQ257"/>
      <c r="TR257"/>
      <c r="TS257"/>
      <c r="TT257"/>
      <c r="TU257"/>
      <c r="TV257"/>
      <c r="TW257"/>
      <c r="TX257"/>
      <c r="TY257"/>
      <c r="TZ257"/>
      <c r="UA257"/>
      <c r="UB257"/>
      <c r="UC257"/>
      <c r="UD257"/>
      <c r="UE257"/>
      <c r="UF257"/>
      <c r="UG257"/>
      <c r="UH257"/>
      <c r="UI257"/>
      <c r="UJ257"/>
      <c r="UK257"/>
      <c r="UL257"/>
      <c r="UM257"/>
      <c r="UN257"/>
      <c r="UO257"/>
      <c r="UP257"/>
      <c r="UQ257"/>
      <c r="UR257"/>
      <c r="US257"/>
      <c r="UT257"/>
      <c r="UU257"/>
      <c r="UV257"/>
      <c r="UW257"/>
      <c r="UX257"/>
      <c r="UY257"/>
      <c r="UZ257"/>
      <c r="VA257"/>
      <c r="VB257"/>
      <c r="VC257"/>
      <c r="VD257"/>
      <c r="VE257"/>
      <c r="VF257"/>
      <c r="VG257"/>
      <c r="VH257"/>
      <c r="VI257"/>
      <c r="VJ257"/>
      <c r="VK257"/>
      <c r="VL257"/>
      <c r="VM257"/>
      <c r="VN257"/>
      <c r="VO257"/>
      <c r="VP257"/>
      <c r="VQ257"/>
      <c r="VR257"/>
      <c r="VS257"/>
      <c r="VT257"/>
      <c r="VU257"/>
      <c r="VV257"/>
      <c r="VW257"/>
      <c r="VX257"/>
      <c r="VY257"/>
      <c r="VZ257"/>
      <c r="WA257"/>
      <c r="WB257"/>
      <c r="WC257"/>
      <c r="WD257"/>
      <c r="WE257"/>
      <c r="WF257"/>
      <c r="WG257"/>
      <c r="WH257"/>
      <c r="WI257"/>
      <c r="WJ257"/>
      <c r="WK257"/>
      <c r="WL257"/>
      <c r="WM257"/>
      <c r="WN257"/>
      <c r="WO257"/>
      <c r="WP257"/>
      <c r="WQ257"/>
      <c r="WR257"/>
      <c r="WS257"/>
      <c r="WT257"/>
      <c r="WU257"/>
      <c r="WV257"/>
      <c r="WW257"/>
      <c r="WX257"/>
      <c r="WY257"/>
      <c r="WZ257"/>
      <c r="XA257"/>
      <c r="XB257"/>
      <c r="XC257"/>
      <c r="XD257"/>
      <c r="XE257"/>
      <c r="XF257"/>
      <c r="XG257"/>
      <c r="XH257"/>
      <c r="XI257"/>
      <c r="XJ257"/>
      <c r="XK257"/>
      <c r="XL257"/>
      <c r="XM257"/>
      <c r="XN257"/>
      <c r="XO257"/>
      <c r="XP257"/>
      <c r="XQ257"/>
      <c r="XR257"/>
      <c r="XS257"/>
      <c r="XT257"/>
      <c r="XU257"/>
      <c r="XV257"/>
      <c r="XW257"/>
      <c r="XX257"/>
      <c r="XY257"/>
      <c r="XZ257"/>
      <c r="YA257"/>
      <c r="YB257"/>
      <c r="YC257"/>
      <c r="YD257"/>
      <c r="YE257"/>
      <c r="YF257"/>
      <c r="YG257"/>
      <c r="YH257"/>
      <c r="YI257"/>
      <c r="YJ257"/>
      <c r="YK257"/>
      <c r="YL257"/>
      <c r="YM257"/>
      <c r="YN257"/>
      <c r="YO257"/>
      <c r="YP257"/>
      <c r="YQ257"/>
      <c r="YR257"/>
      <c r="YS257"/>
      <c r="YT257"/>
      <c r="YU257"/>
      <c r="YV257"/>
      <c r="YW257"/>
      <c r="YX257"/>
      <c r="YY257"/>
      <c r="YZ257"/>
      <c r="ZA257"/>
      <c r="ZB257"/>
      <c r="ZC257"/>
      <c r="ZD257"/>
      <c r="ZE257"/>
      <c r="ZF257"/>
      <c r="ZG257"/>
      <c r="ZH257"/>
      <c r="ZI257"/>
      <c r="ZJ257"/>
      <c r="ZK257"/>
      <c r="ZL257"/>
      <c r="ZM257"/>
      <c r="ZN257"/>
      <c r="ZO257"/>
      <c r="ZP257"/>
      <c r="ZQ257"/>
      <c r="ZR257"/>
      <c r="ZS257"/>
      <c r="ZT257"/>
      <c r="ZU257"/>
      <c r="ZV257"/>
      <c r="ZW257"/>
      <c r="ZX257"/>
      <c r="ZY257"/>
      <c r="ZZ257"/>
      <c r="AAA257"/>
      <c r="AAB257"/>
      <c r="AAC257"/>
      <c r="AAD257"/>
      <c r="AAE257"/>
      <c r="AAF257"/>
      <c r="AAG257"/>
      <c r="AAH257"/>
      <c r="AAI257"/>
      <c r="AAJ257"/>
      <c r="AAK257"/>
      <c r="AAL257"/>
      <c r="AAM257"/>
      <c r="AAN257"/>
      <c r="AAO257"/>
      <c r="AAP257"/>
      <c r="AAQ257"/>
      <c r="AAR257"/>
      <c r="AAS257"/>
      <c r="AAT257"/>
      <c r="AAU257"/>
      <c r="AAV257"/>
      <c r="AAW257"/>
      <c r="AAX257"/>
      <c r="AAY257"/>
      <c r="AAZ257"/>
      <c r="ABA257"/>
      <c r="ABB257"/>
      <c r="ABC257"/>
      <c r="ABD257"/>
      <c r="ABE257"/>
      <c r="ABF257"/>
      <c r="ABG257"/>
      <c r="ABH257"/>
      <c r="ABI257"/>
      <c r="ABJ257"/>
      <c r="ABK257"/>
      <c r="ABL257"/>
      <c r="ABM257"/>
      <c r="ABN257"/>
      <c r="ABO257"/>
      <c r="ABP257"/>
      <c r="ABQ257"/>
      <c r="ABR257"/>
      <c r="ABS257"/>
      <c r="ABT257"/>
      <c r="ABU257"/>
      <c r="ABV257"/>
      <c r="ABW257"/>
      <c r="ABX257"/>
      <c r="ABY257"/>
      <c r="ABZ257"/>
      <c r="ACA257"/>
      <c r="ACB257"/>
      <c r="ACC257"/>
      <c r="ACD257"/>
      <c r="ACE257"/>
      <c r="ACF257"/>
      <c r="ACG257"/>
      <c r="ACH257"/>
      <c r="ACI257"/>
      <c r="ACJ257"/>
      <c r="ACK257"/>
      <c r="ACL257"/>
      <c r="ACM257"/>
      <c r="ACN257"/>
      <c r="ACO257"/>
      <c r="ACP257"/>
      <c r="ACQ257"/>
      <c r="ACR257"/>
      <c r="ACS257"/>
      <c r="ACT257"/>
      <c r="ACU257"/>
      <c r="ACV257"/>
      <c r="ACW257"/>
      <c r="ACX257"/>
      <c r="ACY257"/>
      <c r="ACZ257"/>
      <c r="ADA257"/>
      <c r="ADB257"/>
      <c r="ADC257"/>
      <c r="ADD257"/>
      <c r="ADE257"/>
      <c r="ADF257"/>
      <c r="ADG257"/>
      <c r="ADH257"/>
      <c r="ADI257"/>
      <c r="ADJ257"/>
      <c r="ADK257"/>
      <c r="ADL257"/>
      <c r="ADM257"/>
      <c r="ADN257"/>
      <c r="ADO257"/>
      <c r="ADP257"/>
      <c r="ADQ257"/>
      <c r="ADR257"/>
      <c r="ADS257"/>
      <c r="ADT257"/>
      <c r="ADU257"/>
      <c r="ADV257"/>
      <c r="ADW257"/>
      <c r="ADX257"/>
      <c r="ADY257"/>
      <c r="ADZ257"/>
      <c r="AEA257"/>
      <c r="AEB257"/>
      <c r="AEC257"/>
      <c r="AED257"/>
      <c r="AEE257"/>
      <c r="AEF257"/>
      <c r="AEG257"/>
      <c r="AEH257"/>
      <c r="AEI257"/>
      <c r="AEJ257"/>
      <c r="AEK257"/>
      <c r="AEL257"/>
      <c r="AEM257"/>
      <c r="AEN257"/>
      <c r="AEO257"/>
      <c r="AEP257"/>
      <c r="AEQ257"/>
      <c r="AER257"/>
      <c r="AES257"/>
      <c r="AET257"/>
      <c r="AEU257"/>
      <c r="AEV257"/>
      <c r="AEW257"/>
      <c r="AEX257"/>
      <c r="AEY257"/>
      <c r="AEZ257"/>
      <c r="AFA257"/>
      <c r="AFB257"/>
      <c r="AFC257"/>
      <c r="AFD257"/>
      <c r="AFE257"/>
      <c r="AFF257"/>
      <c r="AFG257"/>
      <c r="AFH257"/>
      <c r="AFI257"/>
      <c r="AFJ257"/>
      <c r="AFK257"/>
      <c r="AFL257"/>
      <c r="AFM257"/>
      <c r="AFN257"/>
      <c r="AFO257"/>
      <c r="AFP257"/>
      <c r="AFQ257"/>
      <c r="AFR257"/>
      <c r="AFS257"/>
      <c r="AFT257"/>
      <c r="AFU257"/>
      <c r="AFV257"/>
      <c r="AFW257"/>
      <c r="AFX257"/>
      <c r="AFY257"/>
      <c r="AFZ257"/>
      <c r="AGA257"/>
      <c r="AGB257"/>
      <c r="AGC257"/>
      <c r="AGD257"/>
      <c r="AGE257"/>
      <c r="AGF257"/>
      <c r="AGG257"/>
      <c r="AGH257"/>
      <c r="AGI257"/>
      <c r="AGJ257"/>
      <c r="AGK257"/>
      <c r="AGL257"/>
      <c r="AGM257"/>
      <c r="AGN257"/>
      <c r="AGO257"/>
      <c r="AGP257"/>
      <c r="AGQ257"/>
      <c r="AGR257"/>
      <c r="AGS257"/>
      <c r="AGT257"/>
      <c r="AGU257"/>
      <c r="AGV257"/>
      <c r="AGW257"/>
      <c r="AGX257"/>
      <c r="AGY257"/>
      <c r="AGZ257"/>
      <c r="AHA257"/>
      <c r="AHB257"/>
      <c r="AHC257"/>
      <c r="AHD257"/>
      <c r="AHE257"/>
      <c r="AHF257"/>
      <c r="AHG257"/>
      <c r="AHH257"/>
      <c r="AHI257"/>
      <c r="AHJ257"/>
      <c r="AHK257"/>
      <c r="AHL257"/>
      <c r="AHM257"/>
      <c r="AHN257"/>
      <c r="AHO257"/>
      <c r="AHP257"/>
      <c r="AHQ257"/>
      <c r="AHR257"/>
      <c r="AHS257"/>
      <c r="AHT257"/>
      <c r="AHU257"/>
      <c r="AHV257"/>
      <c r="AHW257"/>
      <c r="AHX257"/>
      <c r="AHY257"/>
      <c r="AHZ257"/>
      <c r="AIA257"/>
      <c r="AIB257"/>
      <c r="AIC257"/>
      <c r="AID257"/>
      <c r="AIE257"/>
      <c r="AIF257"/>
      <c r="AIG257"/>
      <c r="AIH257"/>
      <c r="AII257"/>
      <c r="AIJ257"/>
      <c r="AIK257"/>
      <c r="AIL257"/>
      <c r="AIM257"/>
      <c r="AIN257"/>
      <c r="AIO257"/>
      <c r="AIP257"/>
      <c r="AIQ257"/>
      <c r="AIR257"/>
      <c r="AIS257"/>
      <c r="AIT257"/>
      <c r="AIU257"/>
      <c r="AIV257"/>
      <c r="AIW257"/>
      <c r="AIX257"/>
      <c r="AIY257"/>
      <c r="AIZ257"/>
      <c r="AJA257"/>
      <c r="AJB257"/>
      <c r="AJC257"/>
      <c r="AJD257"/>
      <c r="AJE257"/>
      <c r="AJF257"/>
      <c r="AJG257"/>
      <c r="AJH257"/>
      <c r="AJI257"/>
      <c r="AJJ257"/>
      <c r="AJK257"/>
      <c r="AJL257"/>
      <c r="AJM257"/>
      <c r="AJN257"/>
      <c r="AJO257"/>
      <c r="AJP257"/>
      <c r="AJQ257"/>
      <c r="AJR257"/>
      <c r="AJS257"/>
      <c r="AJT257"/>
      <c r="AJU257"/>
      <c r="AJV257"/>
      <c r="AJW257"/>
      <c r="AJX257"/>
      <c r="AJY257"/>
      <c r="AJZ257"/>
      <c r="AKA257"/>
      <c r="AKB257"/>
      <c r="AKC257"/>
      <c r="AKD257"/>
      <c r="AKE257"/>
      <c r="AKF257"/>
      <c r="AKG257"/>
      <c r="AKH257"/>
      <c r="AKI257"/>
      <c r="AKJ257"/>
      <c r="AKK257"/>
      <c r="AKL257"/>
      <c r="AKM257"/>
      <c r="AKN257"/>
      <c r="AKO257"/>
      <c r="AKP257"/>
      <c r="AKQ257"/>
      <c r="AKR257"/>
      <c r="AKS257"/>
      <c r="AKT257"/>
      <c r="AKU257"/>
      <c r="AKV257"/>
      <c r="AKW257"/>
      <c r="AKX257"/>
      <c r="AKY257"/>
      <c r="AKZ257"/>
      <c r="ALA257"/>
      <c r="ALB257"/>
      <c r="ALC257"/>
      <c r="ALD257"/>
      <c r="ALE257"/>
      <c r="ALF257"/>
      <c r="ALG257"/>
      <c r="ALH257"/>
      <c r="ALI257"/>
      <c r="ALJ257"/>
      <c r="ALK257"/>
      <c r="ALL257"/>
      <c r="ALM257"/>
      <c r="ALN257"/>
      <c r="ALO257"/>
      <c r="ALP257"/>
      <c r="ALQ257"/>
      <c r="ALR257"/>
      <c r="ALS257"/>
      <c r="ALT257"/>
      <c r="ALU257"/>
      <c r="ALV257"/>
      <c r="ALW257"/>
      <c r="ALX257"/>
      <c r="ALY257"/>
      <c r="ALZ257"/>
      <c r="AMA257"/>
      <c r="AMB257"/>
      <c r="AMC257"/>
      <c r="AMD257"/>
      <c r="AME257"/>
      <c r="AMF257"/>
      <c r="AMG257"/>
      <c r="AMH257"/>
      <c r="AMI257"/>
      <c r="AMJ257"/>
      <c r="AMK257"/>
      <c r="AML257"/>
      <c r="AMM257"/>
      <c r="AMN257"/>
      <c r="AMO257"/>
      <c r="AMP257"/>
      <c r="AMQ257"/>
      <c r="AMR257"/>
      <c r="AMS257"/>
      <c r="AMT257"/>
      <c r="AMU257"/>
      <c r="AMV257"/>
      <c r="AMW257"/>
      <c r="AMX257"/>
      <c r="AMY257"/>
      <c r="AMZ257"/>
      <c r="ANA257"/>
      <c r="ANB257"/>
      <c r="ANC257"/>
      <c r="AND257"/>
      <c r="ANE257"/>
      <c r="ANF257"/>
      <c r="ANG257"/>
      <c r="ANH257"/>
      <c r="ANI257"/>
      <c r="ANJ257"/>
      <c r="ANK257"/>
      <c r="ANL257"/>
      <c r="ANM257"/>
      <c r="ANN257"/>
      <c r="ANO257"/>
      <c r="ANP257"/>
      <c r="ANQ257"/>
      <c r="ANR257"/>
      <c r="ANS257"/>
      <c r="ANT257"/>
      <c r="ANU257"/>
      <c r="ANV257"/>
      <c r="ANW257"/>
      <c r="ANX257"/>
      <c r="ANY257"/>
      <c r="ANZ257"/>
      <c r="AOA257"/>
      <c r="AOB257"/>
      <c r="AOC257"/>
      <c r="AOD257"/>
      <c r="AOE257"/>
      <c r="AOF257"/>
      <c r="AOG257"/>
      <c r="AOH257"/>
      <c r="AOI257"/>
      <c r="AOJ257"/>
      <c r="AOK257"/>
      <c r="AOL257"/>
      <c r="AOM257"/>
      <c r="AON257"/>
      <c r="AOO257"/>
      <c r="AOP257"/>
      <c r="AOQ257"/>
      <c r="AOR257"/>
      <c r="AOS257"/>
      <c r="AOT257"/>
      <c r="AOU257"/>
      <c r="AOV257"/>
      <c r="AOW257"/>
      <c r="AOX257"/>
      <c r="AOY257"/>
      <c r="AOZ257"/>
      <c r="APA257"/>
      <c r="APB257"/>
      <c r="APC257"/>
      <c r="APD257"/>
      <c r="APE257"/>
      <c r="APF257"/>
      <c r="APG257"/>
      <c r="APH257"/>
      <c r="API257"/>
      <c r="APJ257"/>
      <c r="APK257"/>
      <c r="APL257"/>
      <c r="APM257"/>
      <c r="APN257"/>
      <c r="APO257"/>
      <c r="APP257"/>
      <c r="APQ257"/>
      <c r="APR257"/>
      <c r="APS257"/>
      <c r="APT257"/>
      <c r="APU257"/>
      <c r="APV257"/>
      <c r="APW257"/>
      <c r="APX257"/>
      <c r="APY257"/>
      <c r="APZ257"/>
      <c r="AQA257"/>
      <c r="AQB257"/>
      <c r="AQC257"/>
      <c r="AQD257"/>
      <c r="AQE257"/>
      <c r="AQF257"/>
      <c r="AQG257"/>
      <c r="AQH257"/>
      <c r="AQI257"/>
      <c r="AQJ257"/>
      <c r="AQK257"/>
      <c r="AQL257"/>
      <c r="AQM257"/>
      <c r="AQN257"/>
      <c r="AQO257"/>
      <c r="AQP257"/>
      <c r="AQQ257"/>
      <c r="AQR257"/>
      <c r="AQS257"/>
      <c r="AQT257"/>
      <c r="AQU257"/>
      <c r="AQV257"/>
      <c r="AQW257"/>
      <c r="AQX257"/>
      <c r="AQY257"/>
      <c r="AQZ257"/>
      <c r="ARA257"/>
      <c r="ARB257"/>
      <c r="ARC257"/>
      <c r="ARD257"/>
      <c r="ARE257"/>
      <c r="ARF257"/>
      <c r="ARG257"/>
      <c r="ARH257"/>
      <c r="ARI257"/>
      <c r="ARJ257"/>
      <c r="ARK257"/>
      <c r="ARL257"/>
      <c r="ARM257"/>
      <c r="ARN257"/>
      <c r="ARO257"/>
      <c r="ARP257"/>
      <c r="ARQ257"/>
      <c r="ARR257"/>
      <c r="ARS257"/>
      <c r="ART257"/>
      <c r="ARU257"/>
      <c r="ARV257"/>
      <c r="ARW257"/>
      <c r="ARX257"/>
      <c r="ARY257"/>
      <c r="ARZ257"/>
      <c r="ASA257"/>
      <c r="ASB257"/>
      <c r="ASC257"/>
      <c r="ASD257"/>
      <c r="ASE257"/>
      <c r="ASF257"/>
      <c r="ASG257"/>
      <c r="ASH257"/>
      <c r="ASI257"/>
      <c r="ASJ257"/>
      <c r="ASK257"/>
      <c r="ASL257"/>
      <c r="ASM257"/>
      <c r="ASN257"/>
      <c r="ASO257"/>
      <c r="ASP257"/>
      <c r="ASQ257"/>
      <c r="ASR257"/>
      <c r="ASS257"/>
      <c r="AST257"/>
      <c r="ASU257"/>
      <c r="ASV257"/>
      <c r="ASW257"/>
      <c r="ASX257"/>
      <c r="ASY257"/>
      <c r="ASZ257"/>
      <c r="ATA257"/>
      <c r="ATB257"/>
      <c r="ATC257"/>
      <c r="ATD257"/>
      <c r="ATE257"/>
    </row>
    <row r="258" spans="1:1201" ht="30" x14ac:dyDescent="0.2">
      <c r="A258" s="180"/>
      <c r="B258" s="128" t="s">
        <v>506</v>
      </c>
      <c r="C258" s="129" t="s">
        <v>507</v>
      </c>
      <c r="D258" s="62"/>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c r="IW258"/>
      <c r="IX258"/>
      <c r="IY258"/>
      <c r="IZ258"/>
      <c r="JA258"/>
      <c r="JB258"/>
      <c r="JC258"/>
      <c r="JD258"/>
      <c r="JE258"/>
      <c r="JF258"/>
      <c r="JG258"/>
      <c r="JH258"/>
      <c r="JI258"/>
      <c r="JJ258"/>
      <c r="JK258"/>
      <c r="JL258"/>
      <c r="JM258"/>
      <c r="JN258"/>
      <c r="JO258"/>
      <c r="JP258"/>
      <c r="JQ258"/>
      <c r="JR258"/>
      <c r="JS258"/>
      <c r="JT258"/>
      <c r="JU258"/>
      <c r="JV258"/>
      <c r="JW258"/>
      <c r="JX258"/>
      <c r="JY258"/>
      <c r="JZ258"/>
      <c r="KA258"/>
      <c r="KB258"/>
      <c r="KC258"/>
      <c r="KD258"/>
      <c r="KE258"/>
      <c r="KF258"/>
      <c r="KG258"/>
      <c r="KH258"/>
      <c r="KI258"/>
      <c r="KJ258"/>
      <c r="KK258"/>
      <c r="KL258"/>
      <c r="KM258"/>
      <c r="KN258"/>
      <c r="KO258"/>
      <c r="KP258"/>
      <c r="KQ258"/>
      <c r="KR258"/>
      <c r="KS258"/>
      <c r="KT258"/>
      <c r="KU258"/>
      <c r="KV258"/>
      <c r="KW258"/>
      <c r="KX258"/>
      <c r="KY258"/>
      <c r="KZ258"/>
      <c r="LA258"/>
      <c r="LB258"/>
      <c r="LC258"/>
      <c r="LD258"/>
      <c r="LE258"/>
      <c r="LF258"/>
      <c r="LG258"/>
      <c r="LH258"/>
      <c r="LI258"/>
      <c r="LJ258"/>
      <c r="LK258"/>
      <c r="LL258"/>
      <c r="LM258"/>
      <c r="LN258"/>
      <c r="LO258"/>
      <c r="LP258"/>
      <c r="LQ258"/>
      <c r="LR258"/>
      <c r="LS258"/>
      <c r="LT258"/>
      <c r="LU258"/>
      <c r="LV258"/>
      <c r="LW258"/>
      <c r="LX258"/>
      <c r="LY258"/>
      <c r="LZ258"/>
      <c r="MA258"/>
      <c r="MB258"/>
      <c r="MC258"/>
      <c r="MD258"/>
      <c r="ME258"/>
      <c r="MF258"/>
      <c r="MG258"/>
      <c r="MH258"/>
      <c r="MI258"/>
      <c r="MJ258"/>
      <c r="MK258"/>
      <c r="ML258"/>
      <c r="MM258"/>
      <c r="MN258"/>
      <c r="MO258"/>
      <c r="MP258"/>
      <c r="MQ258"/>
      <c r="MR258"/>
      <c r="MS258"/>
      <c r="MT258"/>
      <c r="MU258"/>
      <c r="MV258"/>
      <c r="MW258"/>
      <c r="MX258"/>
      <c r="MY258"/>
      <c r="MZ258"/>
      <c r="NA258"/>
      <c r="NB258"/>
      <c r="NC258"/>
      <c r="ND258"/>
      <c r="NE258"/>
      <c r="NF258"/>
      <c r="NG258"/>
      <c r="NH258"/>
      <c r="NI258"/>
      <c r="NJ258"/>
      <c r="NK258"/>
      <c r="NL258"/>
      <c r="NM258"/>
      <c r="NN258"/>
      <c r="NO258"/>
      <c r="NP258"/>
      <c r="NQ258"/>
      <c r="NR258"/>
      <c r="NS258"/>
      <c r="NT258"/>
      <c r="NU258"/>
      <c r="NV258"/>
      <c r="NW258"/>
      <c r="NX258"/>
      <c r="NY258"/>
      <c r="NZ258"/>
      <c r="OA258"/>
      <c r="OB258"/>
      <c r="OC258"/>
      <c r="OD258"/>
      <c r="OE258"/>
      <c r="OF258"/>
      <c r="OG258"/>
      <c r="OH258"/>
      <c r="OI258"/>
      <c r="OJ258"/>
      <c r="OK258"/>
      <c r="OL258"/>
      <c r="OM258"/>
      <c r="ON258"/>
      <c r="OO258"/>
      <c r="OP258"/>
      <c r="OQ258"/>
      <c r="OR258"/>
      <c r="OS258"/>
      <c r="OT258"/>
      <c r="OU258"/>
      <c r="OV258"/>
      <c r="OW258"/>
      <c r="OX258"/>
      <c r="OY258"/>
      <c r="OZ258"/>
      <c r="PA258"/>
      <c r="PB258"/>
      <c r="PC258"/>
      <c r="PD258"/>
      <c r="PE258"/>
      <c r="PF258"/>
      <c r="PG258"/>
      <c r="PH258"/>
      <c r="PI258"/>
      <c r="PJ258"/>
      <c r="PK258"/>
      <c r="PL258"/>
      <c r="PM258"/>
      <c r="PN258"/>
      <c r="PO258"/>
      <c r="PP258"/>
      <c r="PQ258"/>
      <c r="PR258"/>
      <c r="PS258"/>
      <c r="PT258"/>
      <c r="PU258"/>
      <c r="PV258"/>
      <c r="PW258"/>
      <c r="PX258"/>
      <c r="PY258"/>
      <c r="PZ258"/>
      <c r="QA258"/>
      <c r="QB258"/>
      <c r="QC258"/>
      <c r="QD258"/>
      <c r="QE258"/>
      <c r="QF258"/>
      <c r="QG258"/>
      <c r="QH258"/>
      <c r="QI258"/>
      <c r="QJ258"/>
      <c r="QK258"/>
      <c r="QL258"/>
      <c r="QM258"/>
      <c r="QN258"/>
      <c r="QO258"/>
      <c r="QP258"/>
      <c r="QQ258"/>
      <c r="QR258"/>
      <c r="QS258"/>
      <c r="QT258"/>
      <c r="QU258"/>
      <c r="QV258"/>
      <c r="QW258"/>
      <c r="QX258"/>
      <c r="QY258"/>
      <c r="QZ258"/>
      <c r="RA258"/>
      <c r="RB258"/>
      <c r="RC258"/>
      <c r="RD258"/>
      <c r="RE258"/>
      <c r="RF258"/>
      <c r="RG258"/>
      <c r="RH258"/>
      <c r="RI258"/>
      <c r="RJ258"/>
      <c r="RK258"/>
      <c r="RL258"/>
      <c r="RM258"/>
      <c r="RN258"/>
      <c r="RO258"/>
      <c r="RP258"/>
      <c r="RQ258"/>
      <c r="RR258"/>
      <c r="RS258"/>
      <c r="RT258"/>
      <c r="RU258"/>
      <c r="RV258"/>
      <c r="RW258"/>
      <c r="RX258"/>
      <c r="RY258"/>
      <c r="RZ258"/>
      <c r="SA258"/>
      <c r="SB258"/>
      <c r="SC258"/>
      <c r="SD258"/>
      <c r="SE258"/>
      <c r="SF258"/>
      <c r="SG258"/>
      <c r="SH258"/>
      <c r="SI258"/>
      <c r="SJ258"/>
      <c r="SK258"/>
      <c r="SL258"/>
      <c r="SM258"/>
      <c r="SN258"/>
      <c r="SO258"/>
      <c r="SP258"/>
      <c r="SQ258"/>
      <c r="SR258"/>
      <c r="SS258"/>
      <c r="ST258"/>
      <c r="SU258"/>
      <c r="SV258"/>
      <c r="SW258"/>
      <c r="SX258"/>
      <c r="SY258"/>
      <c r="SZ258"/>
      <c r="TA258"/>
      <c r="TB258"/>
      <c r="TC258"/>
      <c r="TD258"/>
      <c r="TE258"/>
      <c r="TF258"/>
      <c r="TG258"/>
      <c r="TH258"/>
      <c r="TI258"/>
      <c r="TJ258"/>
      <c r="TK258"/>
      <c r="TL258"/>
      <c r="TM258"/>
      <c r="TN258"/>
      <c r="TO258"/>
      <c r="TP258"/>
      <c r="TQ258"/>
      <c r="TR258"/>
      <c r="TS258"/>
      <c r="TT258"/>
      <c r="TU258"/>
      <c r="TV258"/>
      <c r="TW258"/>
      <c r="TX258"/>
      <c r="TY258"/>
      <c r="TZ258"/>
      <c r="UA258"/>
      <c r="UB258"/>
      <c r="UC258"/>
      <c r="UD258"/>
      <c r="UE258"/>
      <c r="UF258"/>
      <c r="UG258"/>
      <c r="UH258"/>
      <c r="UI258"/>
      <c r="UJ258"/>
      <c r="UK258"/>
      <c r="UL258"/>
      <c r="UM258"/>
      <c r="UN258"/>
      <c r="UO258"/>
      <c r="UP258"/>
      <c r="UQ258"/>
      <c r="UR258"/>
      <c r="US258"/>
      <c r="UT258"/>
      <c r="UU258"/>
      <c r="UV258"/>
      <c r="UW258"/>
      <c r="UX258"/>
      <c r="UY258"/>
      <c r="UZ258"/>
      <c r="VA258"/>
      <c r="VB258"/>
      <c r="VC258"/>
      <c r="VD258"/>
      <c r="VE258"/>
      <c r="VF258"/>
      <c r="VG258"/>
      <c r="VH258"/>
      <c r="VI258"/>
      <c r="VJ258"/>
      <c r="VK258"/>
      <c r="VL258"/>
      <c r="VM258"/>
      <c r="VN258"/>
      <c r="VO258"/>
      <c r="VP258"/>
      <c r="VQ258"/>
      <c r="VR258"/>
      <c r="VS258"/>
      <c r="VT258"/>
      <c r="VU258"/>
      <c r="VV258"/>
      <c r="VW258"/>
      <c r="VX258"/>
      <c r="VY258"/>
      <c r="VZ258"/>
      <c r="WA258"/>
      <c r="WB258"/>
      <c r="WC258"/>
      <c r="WD258"/>
      <c r="WE258"/>
      <c r="WF258"/>
      <c r="WG258"/>
      <c r="WH258"/>
      <c r="WI258"/>
      <c r="WJ258"/>
      <c r="WK258"/>
      <c r="WL258"/>
      <c r="WM258"/>
      <c r="WN258"/>
      <c r="WO258"/>
      <c r="WP258"/>
      <c r="WQ258"/>
      <c r="WR258"/>
      <c r="WS258"/>
      <c r="WT258"/>
      <c r="WU258"/>
      <c r="WV258"/>
      <c r="WW258"/>
      <c r="WX258"/>
      <c r="WY258"/>
      <c r="WZ258"/>
      <c r="XA258"/>
      <c r="XB258"/>
      <c r="XC258"/>
      <c r="XD258"/>
      <c r="XE258"/>
      <c r="XF258"/>
      <c r="XG258"/>
      <c r="XH258"/>
      <c r="XI258"/>
      <c r="XJ258"/>
      <c r="XK258"/>
      <c r="XL258"/>
      <c r="XM258"/>
      <c r="XN258"/>
      <c r="XO258"/>
      <c r="XP258"/>
      <c r="XQ258"/>
      <c r="XR258"/>
      <c r="XS258"/>
      <c r="XT258"/>
      <c r="XU258"/>
      <c r="XV258"/>
      <c r="XW258"/>
      <c r="XX258"/>
      <c r="XY258"/>
      <c r="XZ258"/>
      <c r="YA258"/>
      <c r="YB258"/>
      <c r="YC258"/>
      <c r="YD258"/>
      <c r="YE258"/>
      <c r="YF258"/>
      <c r="YG258"/>
      <c r="YH258"/>
      <c r="YI258"/>
      <c r="YJ258"/>
      <c r="YK258"/>
      <c r="YL258"/>
      <c r="YM258"/>
      <c r="YN258"/>
      <c r="YO258"/>
      <c r="YP258"/>
      <c r="YQ258"/>
      <c r="YR258"/>
      <c r="YS258"/>
      <c r="YT258"/>
      <c r="YU258"/>
      <c r="YV258"/>
      <c r="YW258"/>
      <c r="YX258"/>
      <c r="YY258"/>
      <c r="YZ258"/>
      <c r="ZA258"/>
      <c r="ZB258"/>
      <c r="ZC258"/>
      <c r="ZD258"/>
      <c r="ZE258"/>
      <c r="ZF258"/>
      <c r="ZG258"/>
      <c r="ZH258"/>
      <c r="ZI258"/>
      <c r="ZJ258"/>
      <c r="ZK258"/>
      <c r="ZL258"/>
      <c r="ZM258"/>
      <c r="ZN258"/>
      <c r="ZO258"/>
      <c r="ZP258"/>
      <c r="ZQ258"/>
      <c r="ZR258"/>
      <c r="ZS258"/>
      <c r="ZT258"/>
      <c r="ZU258"/>
      <c r="ZV258"/>
      <c r="ZW258"/>
      <c r="ZX258"/>
      <c r="ZY258"/>
      <c r="ZZ258"/>
      <c r="AAA258"/>
      <c r="AAB258"/>
      <c r="AAC258"/>
      <c r="AAD258"/>
      <c r="AAE258"/>
      <c r="AAF258"/>
      <c r="AAG258"/>
      <c r="AAH258"/>
      <c r="AAI258"/>
      <c r="AAJ258"/>
      <c r="AAK258"/>
      <c r="AAL258"/>
      <c r="AAM258"/>
      <c r="AAN258"/>
      <c r="AAO258"/>
      <c r="AAP258"/>
      <c r="AAQ258"/>
      <c r="AAR258"/>
      <c r="AAS258"/>
      <c r="AAT258"/>
      <c r="AAU258"/>
      <c r="AAV258"/>
      <c r="AAW258"/>
      <c r="AAX258"/>
      <c r="AAY258"/>
      <c r="AAZ258"/>
      <c r="ABA258"/>
      <c r="ABB258"/>
      <c r="ABC258"/>
      <c r="ABD258"/>
      <c r="ABE258"/>
      <c r="ABF258"/>
      <c r="ABG258"/>
      <c r="ABH258"/>
      <c r="ABI258"/>
      <c r="ABJ258"/>
      <c r="ABK258"/>
      <c r="ABL258"/>
      <c r="ABM258"/>
      <c r="ABN258"/>
      <c r="ABO258"/>
      <c r="ABP258"/>
      <c r="ABQ258"/>
      <c r="ABR258"/>
      <c r="ABS258"/>
      <c r="ABT258"/>
      <c r="ABU258"/>
      <c r="ABV258"/>
      <c r="ABW258"/>
      <c r="ABX258"/>
      <c r="ABY258"/>
      <c r="ABZ258"/>
      <c r="ACA258"/>
      <c r="ACB258"/>
      <c r="ACC258"/>
      <c r="ACD258"/>
      <c r="ACE258"/>
      <c r="ACF258"/>
      <c r="ACG258"/>
      <c r="ACH258"/>
      <c r="ACI258"/>
      <c r="ACJ258"/>
      <c r="ACK258"/>
      <c r="ACL258"/>
      <c r="ACM258"/>
      <c r="ACN258"/>
      <c r="ACO258"/>
      <c r="ACP258"/>
      <c r="ACQ258"/>
      <c r="ACR258"/>
      <c r="ACS258"/>
      <c r="ACT258"/>
      <c r="ACU258"/>
      <c r="ACV258"/>
      <c r="ACW258"/>
      <c r="ACX258"/>
      <c r="ACY258"/>
      <c r="ACZ258"/>
      <c r="ADA258"/>
      <c r="ADB258"/>
      <c r="ADC258"/>
      <c r="ADD258"/>
      <c r="ADE258"/>
      <c r="ADF258"/>
      <c r="ADG258"/>
      <c r="ADH258"/>
      <c r="ADI258"/>
      <c r="ADJ258"/>
      <c r="ADK258"/>
      <c r="ADL258"/>
      <c r="ADM258"/>
      <c r="ADN258"/>
      <c r="ADO258"/>
      <c r="ADP258"/>
      <c r="ADQ258"/>
      <c r="ADR258"/>
      <c r="ADS258"/>
      <c r="ADT258"/>
      <c r="ADU258"/>
      <c r="ADV258"/>
      <c r="ADW258"/>
      <c r="ADX258"/>
      <c r="ADY258"/>
      <c r="ADZ258"/>
      <c r="AEA258"/>
      <c r="AEB258"/>
      <c r="AEC258"/>
      <c r="AED258"/>
      <c r="AEE258"/>
      <c r="AEF258"/>
      <c r="AEG258"/>
      <c r="AEH258"/>
      <c r="AEI258"/>
      <c r="AEJ258"/>
      <c r="AEK258"/>
      <c r="AEL258"/>
      <c r="AEM258"/>
      <c r="AEN258"/>
      <c r="AEO258"/>
      <c r="AEP258"/>
      <c r="AEQ258"/>
      <c r="AER258"/>
      <c r="AES258"/>
      <c r="AET258"/>
      <c r="AEU258"/>
      <c r="AEV258"/>
      <c r="AEW258"/>
      <c r="AEX258"/>
      <c r="AEY258"/>
      <c r="AEZ258"/>
      <c r="AFA258"/>
      <c r="AFB258"/>
      <c r="AFC258"/>
      <c r="AFD258"/>
      <c r="AFE258"/>
      <c r="AFF258"/>
      <c r="AFG258"/>
      <c r="AFH258"/>
      <c r="AFI258"/>
      <c r="AFJ258"/>
      <c r="AFK258"/>
      <c r="AFL258"/>
      <c r="AFM258"/>
      <c r="AFN258"/>
      <c r="AFO258"/>
      <c r="AFP258"/>
      <c r="AFQ258"/>
      <c r="AFR258"/>
      <c r="AFS258"/>
      <c r="AFT258"/>
      <c r="AFU258"/>
      <c r="AFV258"/>
      <c r="AFW258"/>
      <c r="AFX258"/>
      <c r="AFY258"/>
      <c r="AFZ258"/>
      <c r="AGA258"/>
      <c r="AGB258"/>
      <c r="AGC258"/>
      <c r="AGD258"/>
      <c r="AGE258"/>
      <c r="AGF258"/>
      <c r="AGG258"/>
      <c r="AGH258"/>
      <c r="AGI258"/>
      <c r="AGJ258"/>
      <c r="AGK258"/>
      <c r="AGL258"/>
      <c r="AGM258"/>
      <c r="AGN258"/>
      <c r="AGO258"/>
      <c r="AGP258"/>
      <c r="AGQ258"/>
      <c r="AGR258"/>
      <c r="AGS258"/>
      <c r="AGT258"/>
      <c r="AGU258"/>
      <c r="AGV258"/>
      <c r="AGW258"/>
      <c r="AGX258"/>
      <c r="AGY258"/>
      <c r="AGZ258"/>
      <c r="AHA258"/>
      <c r="AHB258"/>
      <c r="AHC258"/>
      <c r="AHD258"/>
      <c r="AHE258"/>
      <c r="AHF258"/>
      <c r="AHG258"/>
      <c r="AHH258"/>
      <c r="AHI258"/>
      <c r="AHJ258"/>
      <c r="AHK258"/>
      <c r="AHL258"/>
      <c r="AHM258"/>
      <c r="AHN258"/>
      <c r="AHO258"/>
      <c r="AHP258"/>
      <c r="AHQ258"/>
      <c r="AHR258"/>
      <c r="AHS258"/>
      <c r="AHT258"/>
      <c r="AHU258"/>
      <c r="AHV258"/>
      <c r="AHW258"/>
      <c r="AHX258"/>
      <c r="AHY258"/>
      <c r="AHZ258"/>
      <c r="AIA258"/>
      <c r="AIB258"/>
      <c r="AIC258"/>
      <c r="AID258"/>
      <c r="AIE258"/>
      <c r="AIF258"/>
      <c r="AIG258"/>
      <c r="AIH258"/>
      <c r="AII258"/>
      <c r="AIJ258"/>
      <c r="AIK258"/>
      <c r="AIL258"/>
      <c r="AIM258"/>
      <c r="AIN258"/>
      <c r="AIO258"/>
      <c r="AIP258"/>
      <c r="AIQ258"/>
      <c r="AIR258"/>
      <c r="AIS258"/>
      <c r="AIT258"/>
      <c r="AIU258"/>
      <c r="AIV258"/>
      <c r="AIW258"/>
      <c r="AIX258"/>
      <c r="AIY258"/>
      <c r="AIZ258"/>
      <c r="AJA258"/>
      <c r="AJB258"/>
      <c r="AJC258"/>
      <c r="AJD258"/>
      <c r="AJE258"/>
      <c r="AJF258"/>
      <c r="AJG258"/>
      <c r="AJH258"/>
      <c r="AJI258"/>
      <c r="AJJ258"/>
      <c r="AJK258"/>
      <c r="AJL258"/>
      <c r="AJM258"/>
      <c r="AJN258"/>
      <c r="AJO258"/>
      <c r="AJP258"/>
      <c r="AJQ258"/>
      <c r="AJR258"/>
      <c r="AJS258"/>
      <c r="AJT258"/>
      <c r="AJU258"/>
      <c r="AJV258"/>
      <c r="AJW258"/>
      <c r="AJX258"/>
      <c r="AJY258"/>
      <c r="AJZ258"/>
      <c r="AKA258"/>
      <c r="AKB258"/>
      <c r="AKC258"/>
      <c r="AKD258"/>
      <c r="AKE258"/>
      <c r="AKF258"/>
      <c r="AKG258"/>
      <c r="AKH258"/>
      <c r="AKI258"/>
      <c r="AKJ258"/>
      <c r="AKK258"/>
      <c r="AKL258"/>
      <c r="AKM258"/>
      <c r="AKN258"/>
      <c r="AKO258"/>
      <c r="AKP258"/>
      <c r="AKQ258"/>
      <c r="AKR258"/>
      <c r="AKS258"/>
      <c r="AKT258"/>
      <c r="AKU258"/>
      <c r="AKV258"/>
      <c r="AKW258"/>
      <c r="AKX258"/>
      <c r="AKY258"/>
      <c r="AKZ258"/>
      <c r="ALA258"/>
      <c r="ALB258"/>
      <c r="ALC258"/>
      <c r="ALD258"/>
      <c r="ALE258"/>
      <c r="ALF258"/>
      <c r="ALG258"/>
      <c r="ALH258"/>
      <c r="ALI258"/>
      <c r="ALJ258"/>
      <c r="ALK258"/>
      <c r="ALL258"/>
      <c r="ALM258"/>
      <c r="ALN258"/>
      <c r="ALO258"/>
      <c r="ALP258"/>
      <c r="ALQ258"/>
      <c r="ALR258"/>
      <c r="ALS258"/>
      <c r="ALT258"/>
      <c r="ALU258"/>
      <c r="ALV258"/>
      <c r="ALW258"/>
      <c r="ALX258"/>
      <c r="ALY258"/>
      <c r="ALZ258"/>
      <c r="AMA258"/>
      <c r="AMB258"/>
      <c r="AMC258"/>
      <c r="AMD258"/>
      <c r="AME258"/>
      <c r="AMF258"/>
      <c r="AMG258"/>
      <c r="AMH258"/>
      <c r="AMI258"/>
      <c r="AMJ258"/>
      <c r="AMK258"/>
      <c r="AML258"/>
      <c r="AMM258"/>
      <c r="AMN258"/>
      <c r="AMO258"/>
      <c r="AMP258"/>
      <c r="AMQ258"/>
      <c r="AMR258"/>
      <c r="AMS258"/>
      <c r="AMT258"/>
      <c r="AMU258"/>
      <c r="AMV258"/>
      <c r="AMW258"/>
      <c r="AMX258"/>
      <c r="AMY258"/>
      <c r="AMZ258"/>
      <c r="ANA258"/>
      <c r="ANB258"/>
      <c r="ANC258"/>
      <c r="AND258"/>
      <c r="ANE258"/>
      <c r="ANF258"/>
      <c r="ANG258"/>
      <c r="ANH258"/>
      <c r="ANI258"/>
      <c r="ANJ258"/>
      <c r="ANK258"/>
      <c r="ANL258"/>
      <c r="ANM258"/>
      <c r="ANN258"/>
      <c r="ANO258"/>
      <c r="ANP258"/>
      <c r="ANQ258"/>
      <c r="ANR258"/>
      <c r="ANS258"/>
      <c r="ANT258"/>
      <c r="ANU258"/>
      <c r="ANV258"/>
      <c r="ANW258"/>
      <c r="ANX258"/>
      <c r="ANY258"/>
      <c r="ANZ258"/>
      <c r="AOA258"/>
      <c r="AOB258"/>
      <c r="AOC258"/>
      <c r="AOD258"/>
      <c r="AOE258"/>
      <c r="AOF258"/>
      <c r="AOG258"/>
      <c r="AOH258"/>
      <c r="AOI258"/>
      <c r="AOJ258"/>
      <c r="AOK258"/>
      <c r="AOL258"/>
      <c r="AOM258"/>
      <c r="AON258"/>
      <c r="AOO258"/>
      <c r="AOP258"/>
      <c r="AOQ258"/>
      <c r="AOR258"/>
      <c r="AOS258"/>
      <c r="AOT258"/>
      <c r="AOU258"/>
      <c r="AOV258"/>
      <c r="AOW258"/>
      <c r="AOX258"/>
      <c r="AOY258"/>
      <c r="AOZ258"/>
      <c r="APA258"/>
      <c r="APB258"/>
      <c r="APC258"/>
      <c r="APD258"/>
      <c r="APE258"/>
      <c r="APF258"/>
      <c r="APG258"/>
      <c r="APH258"/>
      <c r="API258"/>
      <c r="APJ258"/>
      <c r="APK258"/>
      <c r="APL258"/>
      <c r="APM258"/>
      <c r="APN258"/>
      <c r="APO258"/>
      <c r="APP258"/>
      <c r="APQ258"/>
      <c r="APR258"/>
      <c r="APS258"/>
      <c r="APT258"/>
      <c r="APU258"/>
      <c r="APV258"/>
      <c r="APW258"/>
      <c r="APX258"/>
      <c r="APY258"/>
      <c r="APZ258"/>
      <c r="AQA258"/>
      <c r="AQB258"/>
      <c r="AQC258"/>
      <c r="AQD258"/>
      <c r="AQE258"/>
      <c r="AQF258"/>
      <c r="AQG258"/>
      <c r="AQH258"/>
      <c r="AQI258"/>
      <c r="AQJ258"/>
      <c r="AQK258"/>
      <c r="AQL258"/>
      <c r="AQM258"/>
      <c r="AQN258"/>
      <c r="AQO258"/>
      <c r="AQP258"/>
      <c r="AQQ258"/>
      <c r="AQR258"/>
      <c r="AQS258"/>
      <c r="AQT258"/>
      <c r="AQU258"/>
      <c r="AQV258"/>
      <c r="AQW258"/>
      <c r="AQX258"/>
      <c r="AQY258"/>
      <c r="AQZ258"/>
      <c r="ARA258"/>
      <c r="ARB258"/>
      <c r="ARC258"/>
      <c r="ARD258"/>
      <c r="ARE258"/>
      <c r="ARF258"/>
      <c r="ARG258"/>
      <c r="ARH258"/>
      <c r="ARI258"/>
      <c r="ARJ258"/>
      <c r="ARK258"/>
      <c r="ARL258"/>
      <c r="ARM258"/>
      <c r="ARN258"/>
      <c r="ARO258"/>
      <c r="ARP258"/>
      <c r="ARQ258"/>
      <c r="ARR258"/>
      <c r="ARS258"/>
      <c r="ART258"/>
      <c r="ARU258"/>
      <c r="ARV258"/>
      <c r="ARW258"/>
      <c r="ARX258"/>
      <c r="ARY258"/>
      <c r="ARZ258"/>
      <c r="ASA258"/>
      <c r="ASB258"/>
      <c r="ASC258"/>
      <c r="ASD258"/>
      <c r="ASE258"/>
      <c r="ASF258"/>
      <c r="ASG258"/>
      <c r="ASH258"/>
      <c r="ASI258"/>
      <c r="ASJ258"/>
      <c r="ASK258"/>
      <c r="ASL258"/>
      <c r="ASM258"/>
      <c r="ASN258"/>
      <c r="ASO258"/>
      <c r="ASP258"/>
      <c r="ASQ258"/>
      <c r="ASR258"/>
      <c r="ASS258"/>
      <c r="AST258"/>
      <c r="ASU258"/>
      <c r="ASV258"/>
      <c r="ASW258"/>
      <c r="ASX258"/>
      <c r="ASY258"/>
      <c r="ASZ258"/>
      <c r="ATA258"/>
      <c r="ATB258"/>
      <c r="ATC258"/>
      <c r="ATD258"/>
      <c r="ATE258"/>
    </row>
    <row r="259" spans="1:1201" x14ac:dyDescent="0.2">
      <c r="A259" s="185"/>
      <c r="B259" s="72" t="s">
        <v>508</v>
      </c>
      <c r="C259" s="142" t="s">
        <v>509</v>
      </c>
      <c r="D259" s="62" t="s">
        <v>510</v>
      </c>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c r="IW259"/>
      <c r="IX259"/>
      <c r="IY259"/>
      <c r="IZ259"/>
      <c r="JA259"/>
      <c r="JB259"/>
      <c r="JC259"/>
      <c r="JD259"/>
      <c r="JE259"/>
      <c r="JF259"/>
      <c r="JG259"/>
      <c r="JH259"/>
      <c r="JI259"/>
      <c r="JJ259"/>
      <c r="JK259"/>
      <c r="JL259"/>
      <c r="JM259"/>
      <c r="JN259"/>
      <c r="JO259"/>
      <c r="JP259"/>
      <c r="JQ259"/>
      <c r="JR259"/>
      <c r="JS259"/>
      <c r="JT259"/>
      <c r="JU259"/>
      <c r="JV259"/>
      <c r="JW259"/>
      <c r="JX259"/>
      <c r="JY259"/>
      <c r="JZ259"/>
      <c r="KA259"/>
      <c r="KB259"/>
      <c r="KC259"/>
      <c r="KD259"/>
      <c r="KE259"/>
      <c r="KF259"/>
      <c r="KG259"/>
      <c r="KH259"/>
      <c r="KI259"/>
      <c r="KJ259"/>
      <c r="KK259"/>
      <c r="KL259"/>
      <c r="KM259"/>
      <c r="KN259"/>
      <c r="KO259"/>
      <c r="KP259"/>
      <c r="KQ259"/>
      <c r="KR259"/>
      <c r="KS259"/>
      <c r="KT259"/>
      <c r="KU259"/>
      <c r="KV259"/>
      <c r="KW259"/>
      <c r="KX259"/>
      <c r="KY259"/>
      <c r="KZ259"/>
      <c r="LA259"/>
      <c r="LB259"/>
      <c r="LC259"/>
      <c r="LD259"/>
      <c r="LE259"/>
      <c r="LF259"/>
      <c r="LG259"/>
      <c r="LH259"/>
      <c r="LI259"/>
      <c r="LJ259"/>
      <c r="LK259"/>
      <c r="LL259"/>
      <c r="LM259"/>
      <c r="LN259"/>
      <c r="LO259"/>
      <c r="LP259"/>
      <c r="LQ259"/>
      <c r="LR259"/>
      <c r="LS259"/>
      <c r="LT259"/>
      <c r="LU259"/>
      <c r="LV259"/>
      <c r="LW259"/>
      <c r="LX259"/>
      <c r="LY259"/>
      <c r="LZ259"/>
      <c r="MA259"/>
      <c r="MB259"/>
      <c r="MC259"/>
      <c r="MD259"/>
      <c r="ME259"/>
      <c r="MF259"/>
      <c r="MG259"/>
      <c r="MH259"/>
      <c r="MI259"/>
      <c r="MJ259"/>
      <c r="MK259"/>
      <c r="ML259"/>
      <c r="MM259"/>
      <c r="MN259"/>
      <c r="MO259"/>
      <c r="MP259"/>
      <c r="MQ259"/>
      <c r="MR259"/>
      <c r="MS259"/>
      <c r="MT259"/>
      <c r="MU259"/>
      <c r="MV259"/>
      <c r="MW259"/>
      <c r="MX259"/>
      <c r="MY259"/>
      <c r="MZ259"/>
      <c r="NA259"/>
      <c r="NB259"/>
      <c r="NC259"/>
      <c r="ND259"/>
      <c r="NE259"/>
      <c r="NF259"/>
      <c r="NG259"/>
      <c r="NH259"/>
      <c r="NI259"/>
      <c r="NJ259"/>
      <c r="NK259"/>
      <c r="NL259"/>
      <c r="NM259"/>
      <c r="NN259"/>
      <c r="NO259"/>
      <c r="NP259"/>
      <c r="NQ259"/>
      <c r="NR259"/>
      <c r="NS259"/>
      <c r="NT259"/>
      <c r="NU259"/>
      <c r="NV259"/>
      <c r="NW259"/>
      <c r="NX259"/>
      <c r="NY259"/>
      <c r="NZ259"/>
      <c r="OA259"/>
      <c r="OB259"/>
      <c r="OC259"/>
      <c r="OD259"/>
      <c r="OE259"/>
      <c r="OF259"/>
      <c r="OG259"/>
      <c r="OH259"/>
      <c r="OI259"/>
      <c r="OJ259"/>
      <c r="OK259"/>
      <c r="OL259"/>
      <c r="OM259"/>
      <c r="ON259"/>
      <c r="OO259"/>
      <c r="OP259"/>
      <c r="OQ259"/>
      <c r="OR259"/>
      <c r="OS259"/>
      <c r="OT259"/>
      <c r="OU259"/>
      <c r="OV259"/>
      <c r="OW259"/>
      <c r="OX259"/>
      <c r="OY259"/>
      <c r="OZ259"/>
      <c r="PA259"/>
      <c r="PB259"/>
      <c r="PC259"/>
      <c r="PD259"/>
      <c r="PE259"/>
      <c r="PF259"/>
      <c r="PG259"/>
      <c r="PH259"/>
      <c r="PI259"/>
      <c r="PJ259"/>
      <c r="PK259"/>
      <c r="PL259"/>
      <c r="PM259"/>
      <c r="PN259"/>
      <c r="PO259"/>
      <c r="PP259"/>
      <c r="PQ259"/>
      <c r="PR259"/>
      <c r="PS259"/>
      <c r="PT259"/>
      <c r="PU259"/>
      <c r="PV259"/>
      <c r="PW259"/>
      <c r="PX259"/>
      <c r="PY259"/>
      <c r="PZ259"/>
      <c r="QA259"/>
      <c r="QB259"/>
      <c r="QC259"/>
      <c r="QD259"/>
      <c r="QE259"/>
      <c r="QF259"/>
      <c r="QG259"/>
      <c r="QH259"/>
      <c r="QI259"/>
      <c r="QJ259"/>
      <c r="QK259"/>
      <c r="QL259"/>
      <c r="QM259"/>
      <c r="QN259"/>
      <c r="QO259"/>
      <c r="QP259"/>
      <c r="QQ259"/>
      <c r="QR259"/>
      <c r="QS259"/>
      <c r="QT259"/>
      <c r="QU259"/>
      <c r="QV259"/>
      <c r="QW259"/>
      <c r="QX259"/>
      <c r="QY259"/>
      <c r="QZ259"/>
      <c r="RA259"/>
      <c r="RB259"/>
      <c r="RC259"/>
      <c r="RD259"/>
      <c r="RE259"/>
      <c r="RF259"/>
      <c r="RG259"/>
      <c r="RH259"/>
      <c r="RI259"/>
      <c r="RJ259"/>
      <c r="RK259"/>
      <c r="RL259"/>
      <c r="RM259"/>
      <c r="RN259"/>
      <c r="RO259"/>
      <c r="RP259"/>
      <c r="RQ259"/>
      <c r="RR259"/>
      <c r="RS259"/>
      <c r="RT259"/>
      <c r="RU259"/>
      <c r="RV259"/>
      <c r="RW259"/>
      <c r="RX259"/>
      <c r="RY259"/>
      <c r="RZ259"/>
      <c r="SA259"/>
      <c r="SB259"/>
      <c r="SC259"/>
      <c r="SD259"/>
      <c r="SE259"/>
      <c r="SF259"/>
      <c r="SG259"/>
      <c r="SH259"/>
      <c r="SI259"/>
      <c r="SJ259"/>
      <c r="SK259"/>
      <c r="SL259"/>
      <c r="SM259"/>
      <c r="SN259"/>
      <c r="SO259"/>
      <c r="SP259"/>
      <c r="SQ259"/>
      <c r="SR259"/>
      <c r="SS259"/>
      <c r="ST259"/>
      <c r="SU259"/>
      <c r="SV259"/>
      <c r="SW259"/>
      <c r="SX259"/>
      <c r="SY259"/>
      <c r="SZ259"/>
      <c r="TA259"/>
      <c r="TB259"/>
      <c r="TC259"/>
      <c r="TD259"/>
      <c r="TE259"/>
      <c r="TF259"/>
      <c r="TG259"/>
      <c r="TH259"/>
      <c r="TI259"/>
      <c r="TJ259"/>
      <c r="TK259"/>
      <c r="TL259"/>
      <c r="TM259"/>
      <c r="TN259"/>
      <c r="TO259"/>
      <c r="TP259"/>
      <c r="TQ259"/>
      <c r="TR259"/>
      <c r="TS259"/>
      <c r="TT259"/>
      <c r="TU259"/>
      <c r="TV259"/>
      <c r="TW259"/>
      <c r="TX259"/>
      <c r="TY259"/>
      <c r="TZ259"/>
      <c r="UA259"/>
      <c r="UB259"/>
      <c r="UC259"/>
      <c r="UD259"/>
      <c r="UE259"/>
      <c r="UF259"/>
      <c r="UG259"/>
      <c r="UH259"/>
      <c r="UI259"/>
      <c r="UJ259"/>
      <c r="UK259"/>
      <c r="UL259"/>
      <c r="UM259"/>
      <c r="UN259"/>
      <c r="UO259"/>
      <c r="UP259"/>
      <c r="UQ259"/>
      <c r="UR259"/>
      <c r="US259"/>
      <c r="UT259"/>
      <c r="UU259"/>
      <c r="UV259"/>
      <c r="UW259"/>
      <c r="UX259"/>
      <c r="UY259"/>
      <c r="UZ259"/>
      <c r="VA259"/>
      <c r="VB259"/>
      <c r="VC259"/>
      <c r="VD259"/>
      <c r="VE259"/>
      <c r="VF259"/>
      <c r="VG259"/>
      <c r="VH259"/>
      <c r="VI259"/>
      <c r="VJ259"/>
      <c r="VK259"/>
      <c r="VL259"/>
      <c r="VM259"/>
      <c r="VN259"/>
      <c r="VO259"/>
      <c r="VP259"/>
      <c r="VQ259"/>
      <c r="VR259"/>
      <c r="VS259"/>
      <c r="VT259"/>
      <c r="VU259"/>
      <c r="VV259"/>
      <c r="VW259"/>
      <c r="VX259"/>
      <c r="VY259"/>
      <c r="VZ259"/>
      <c r="WA259"/>
      <c r="WB259"/>
      <c r="WC259"/>
      <c r="WD259"/>
      <c r="WE259"/>
      <c r="WF259"/>
      <c r="WG259"/>
      <c r="WH259"/>
      <c r="WI259"/>
      <c r="WJ259"/>
      <c r="WK259"/>
      <c r="WL259"/>
      <c r="WM259"/>
      <c r="WN259"/>
      <c r="WO259"/>
      <c r="WP259"/>
      <c r="WQ259"/>
      <c r="WR259"/>
      <c r="WS259"/>
      <c r="WT259"/>
      <c r="WU259"/>
      <c r="WV259"/>
      <c r="WW259"/>
      <c r="WX259"/>
      <c r="WY259"/>
      <c r="WZ259"/>
      <c r="XA259"/>
      <c r="XB259"/>
      <c r="XC259"/>
      <c r="XD259"/>
      <c r="XE259"/>
      <c r="XF259"/>
      <c r="XG259"/>
      <c r="XH259"/>
      <c r="XI259"/>
      <c r="XJ259"/>
      <c r="XK259"/>
      <c r="XL259"/>
      <c r="XM259"/>
      <c r="XN259"/>
      <c r="XO259"/>
      <c r="XP259"/>
      <c r="XQ259"/>
      <c r="XR259"/>
      <c r="XS259"/>
      <c r="XT259"/>
      <c r="XU259"/>
      <c r="XV259"/>
      <c r="XW259"/>
      <c r="XX259"/>
      <c r="XY259"/>
      <c r="XZ259"/>
      <c r="YA259"/>
      <c r="YB259"/>
      <c r="YC259"/>
      <c r="YD259"/>
      <c r="YE259"/>
      <c r="YF259"/>
      <c r="YG259"/>
      <c r="YH259"/>
      <c r="YI259"/>
      <c r="YJ259"/>
      <c r="YK259"/>
      <c r="YL259"/>
      <c r="YM259"/>
      <c r="YN259"/>
      <c r="YO259"/>
      <c r="YP259"/>
      <c r="YQ259"/>
      <c r="YR259"/>
      <c r="YS259"/>
      <c r="YT259"/>
      <c r="YU259"/>
      <c r="YV259"/>
      <c r="YW259"/>
      <c r="YX259"/>
      <c r="YY259"/>
      <c r="YZ259"/>
      <c r="ZA259"/>
      <c r="ZB259"/>
      <c r="ZC259"/>
      <c r="ZD259"/>
      <c r="ZE259"/>
      <c r="ZF259"/>
      <c r="ZG259"/>
      <c r="ZH259"/>
      <c r="ZI259"/>
      <c r="ZJ259"/>
      <c r="ZK259"/>
      <c r="ZL259"/>
      <c r="ZM259"/>
      <c r="ZN259"/>
      <c r="ZO259"/>
      <c r="ZP259"/>
      <c r="ZQ259"/>
      <c r="ZR259"/>
      <c r="ZS259"/>
      <c r="ZT259"/>
      <c r="ZU259"/>
      <c r="ZV259"/>
      <c r="ZW259"/>
      <c r="ZX259"/>
      <c r="ZY259"/>
      <c r="ZZ259"/>
      <c r="AAA259"/>
      <c r="AAB259"/>
      <c r="AAC259"/>
      <c r="AAD259"/>
      <c r="AAE259"/>
      <c r="AAF259"/>
      <c r="AAG259"/>
      <c r="AAH259"/>
      <c r="AAI259"/>
      <c r="AAJ259"/>
      <c r="AAK259"/>
      <c r="AAL259"/>
      <c r="AAM259"/>
      <c r="AAN259"/>
      <c r="AAO259"/>
      <c r="AAP259"/>
      <c r="AAQ259"/>
      <c r="AAR259"/>
      <c r="AAS259"/>
      <c r="AAT259"/>
      <c r="AAU259"/>
      <c r="AAV259"/>
      <c r="AAW259"/>
      <c r="AAX259"/>
      <c r="AAY259"/>
      <c r="AAZ259"/>
      <c r="ABA259"/>
      <c r="ABB259"/>
      <c r="ABC259"/>
      <c r="ABD259"/>
      <c r="ABE259"/>
      <c r="ABF259"/>
      <c r="ABG259"/>
      <c r="ABH259"/>
      <c r="ABI259"/>
      <c r="ABJ259"/>
      <c r="ABK259"/>
      <c r="ABL259"/>
      <c r="ABM259"/>
      <c r="ABN259"/>
      <c r="ABO259"/>
      <c r="ABP259"/>
      <c r="ABQ259"/>
      <c r="ABR259"/>
      <c r="ABS259"/>
      <c r="ABT259"/>
      <c r="ABU259"/>
      <c r="ABV259"/>
      <c r="ABW259"/>
      <c r="ABX259"/>
      <c r="ABY259"/>
      <c r="ABZ259"/>
      <c r="ACA259"/>
      <c r="ACB259"/>
      <c r="ACC259"/>
      <c r="ACD259"/>
      <c r="ACE259"/>
      <c r="ACF259"/>
      <c r="ACG259"/>
      <c r="ACH259"/>
      <c r="ACI259"/>
      <c r="ACJ259"/>
      <c r="ACK259"/>
      <c r="ACL259"/>
      <c r="ACM259"/>
      <c r="ACN259"/>
      <c r="ACO259"/>
      <c r="ACP259"/>
      <c r="ACQ259"/>
      <c r="ACR259"/>
      <c r="ACS259"/>
      <c r="ACT259"/>
      <c r="ACU259"/>
      <c r="ACV259"/>
      <c r="ACW259"/>
      <c r="ACX259"/>
      <c r="ACY259"/>
      <c r="ACZ259"/>
      <c r="ADA259"/>
      <c r="ADB259"/>
      <c r="ADC259"/>
      <c r="ADD259"/>
      <c r="ADE259"/>
      <c r="ADF259"/>
      <c r="ADG259"/>
      <c r="ADH259"/>
      <c r="ADI259"/>
      <c r="ADJ259"/>
      <c r="ADK259"/>
      <c r="ADL259"/>
      <c r="ADM259"/>
      <c r="ADN259"/>
      <c r="ADO259"/>
      <c r="ADP259"/>
      <c r="ADQ259"/>
      <c r="ADR259"/>
      <c r="ADS259"/>
      <c r="ADT259"/>
      <c r="ADU259"/>
      <c r="ADV259"/>
      <c r="ADW259"/>
      <c r="ADX259"/>
      <c r="ADY259"/>
      <c r="ADZ259"/>
      <c r="AEA259"/>
      <c r="AEB259"/>
      <c r="AEC259"/>
      <c r="AED259"/>
      <c r="AEE259"/>
      <c r="AEF259"/>
      <c r="AEG259"/>
      <c r="AEH259"/>
      <c r="AEI259"/>
      <c r="AEJ259"/>
      <c r="AEK259"/>
      <c r="AEL259"/>
      <c r="AEM259"/>
      <c r="AEN259"/>
      <c r="AEO259"/>
      <c r="AEP259"/>
      <c r="AEQ259"/>
      <c r="AER259"/>
      <c r="AES259"/>
      <c r="AET259"/>
      <c r="AEU259"/>
      <c r="AEV259"/>
      <c r="AEW259"/>
      <c r="AEX259"/>
      <c r="AEY259"/>
      <c r="AEZ259"/>
      <c r="AFA259"/>
      <c r="AFB259"/>
      <c r="AFC259"/>
      <c r="AFD259"/>
      <c r="AFE259"/>
      <c r="AFF259"/>
      <c r="AFG259"/>
      <c r="AFH259"/>
      <c r="AFI259"/>
      <c r="AFJ259"/>
      <c r="AFK259"/>
      <c r="AFL259"/>
      <c r="AFM259"/>
      <c r="AFN259"/>
      <c r="AFO259"/>
      <c r="AFP259"/>
      <c r="AFQ259"/>
      <c r="AFR259"/>
      <c r="AFS259"/>
      <c r="AFT259"/>
      <c r="AFU259"/>
      <c r="AFV259"/>
      <c r="AFW259"/>
      <c r="AFX259"/>
      <c r="AFY259"/>
      <c r="AFZ259"/>
      <c r="AGA259"/>
      <c r="AGB259"/>
      <c r="AGC259"/>
      <c r="AGD259"/>
      <c r="AGE259"/>
      <c r="AGF259"/>
      <c r="AGG259"/>
      <c r="AGH259"/>
      <c r="AGI259"/>
      <c r="AGJ259"/>
      <c r="AGK259"/>
      <c r="AGL259"/>
      <c r="AGM259"/>
      <c r="AGN259"/>
      <c r="AGO259"/>
      <c r="AGP259"/>
      <c r="AGQ259"/>
      <c r="AGR259"/>
      <c r="AGS259"/>
      <c r="AGT259"/>
      <c r="AGU259"/>
      <c r="AGV259"/>
      <c r="AGW259"/>
      <c r="AGX259"/>
      <c r="AGY259"/>
      <c r="AGZ259"/>
      <c r="AHA259"/>
      <c r="AHB259"/>
      <c r="AHC259"/>
      <c r="AHD259"/>
      <c r="AHE259"/>
      <c r="AHF259"/>
      <c r="AHG259"/>
      <c r="AHH259"/>
      <c r="AHI259"/>
      <c r="AHJ259"/>
      <c r="AHK259"/>
      <c r="AHL259"/>
      <c r="AHM259"/>
      <c r="AHN259"/>
      <c r="AHO259"/>
      <c r="AHP259"/>
      <c r="AHQ259"/>
      <c r="AHR259"/>
      <c r="AHS259"/>
      <c r="AHT259"/>
      <c r="AHU259"/>
      <c r="AHV259"/>
      <c r="AHW259"/>
      <c r="AHX259"/>
      <c r="AHY259"/>
      <c r="AHZ259"/>
      <c r="AIA259"/>
      <c r="AIB259"/>
      <c r="AIC259"/>
      <c r="AID259"/>
      <c r="AIE259"/>
      <c r="AIF259"/>
      <c r="AIG259"/>
      <c r="AIH259"/>
      <c r="AII259"/>
      <c r="AIJ259"/>
      <c r="AIK259"/>
      <c r="AIL259"/>
      <c r="AIM259"/>
      <c r="AIN259"/>
      <c r="AIO259"/>
      <c r="AIP259"/>
      <c r="AIQ259"/>
      <c r="AIR259"/>
      <c r="AIS259"/>
      <c r="AIT259"/>
      <c r="AIU259"/>
      <c r="AIV259"/>
      <c r="AIW259"/>
      <c r="AIX259"/>
      <c r="AIY259"/>
      <c r="AIZ259"/>
      <c r="AJA259"/>
      <c r="AJB259"/>
      <c r="AJC259"/>
      <c r="AJD259"/>
      <c r="AJE259"/>
      <c r="AJF259"/>
      <c r="AJG259"/>
      <c r="AJH259"/>
      <c r="AJI259"/>
      <c r="AJJ259"/>
      <c r="AJK259"/>
      <c r="AJL259"/>
      <c r="AJM259"/>
      <c r="AJN259"/>
      <c r="AJO259"/>
      <c r="AJP259"/>
      <c r="AJQ259"/>
      <c r="AJR259"/>
      <c r="AJS259"/>
      <c r="AJT259"/>
      <c r="AJU259"/>
      <c r="AJV259"/>
      <c r="AJW259"/>
      <c r="AJX259"/>
      <c r="AJY259"/>
      <c r="AJZ259"/>
      <c r="AKA259"/>
      <c r="AKB259"/>
      <c r="AKC259"/>
      <c r="AKD259"/>
      <c r="AKE259"/>
      <c r="AKF259"/>
      <c r="AKG259"/>
      <c r="AKH259"/>
      <c r="AKI259"/>
      <c r="AKJ259"/>
      <c r="AKK259"/>
      <c r="AKL259"/>
      <c r="AKM259"/>
      <c r="AKN259"/>
      <c r="AKO259"/>
      <c r="AKP259"/>
      <c r="AKQ259"/>
      <c r="AKR259"/>
      <c r="AKS259"/>
      <c r="AKT259"/>
      <c r="AKU259"/>
      <c r="AKV259"/>
      <c r="AKW259"/>
      <c r="AKX259"/>
      <c r="AKY259"/>
      <c r="AKZ259"/>
      <c r="ALA259"/>
      <c r="ALB259"/>
      <c r="ALC259"/>
      <c r="ALD259"/>
      <c r="ALE259"/>
      <c r="ALF259"/>
      <c r="ALG259"/>
      <c r="ALH259"/>
      <c r="ALI259"/>
      <c r="ALJ259"/>
      <c r="ALK259"/>
      <c r="ALL259"/>
      <c r="ALM259"/>
      <c r="ALN259"/>
      <c r="ALO259"/>
      <c r="ALP259"/>
      <c r="ALQ259"/>
      <c r="ALR259"/>
      <c r="ALS259"/>
      <c r="ALT259"/>
      <c r="ALU259"/>
      <c r="ALV259"/>
      <c r="ALW259"/>
      <c r="ALX259"/>
      <c r="ALY259"/>
      <c r="ALZ259"/>
      <c r="AMA259"/>
      <c r="AMB259"/>
      <c r="AMC259"/>
      <c r="AMD259"/>
      <c r="AME259"/>
      <c r="AMF259"/>
      <c r="AMG259"/>
      <c r="AMH259"/>
      <c r="AMI259"/>
      <c r="AMJ259"/>
      <c r="AMK259"/>
      <c r="AML259"/>
      <c r="AMM259"/>
      <c r="AMN259"/>
      <c r="AMO259"/>
      <c r="AMP259"/>
      <c r="AMQ259"/>
      <c r="AMR259"/>
      <c r="AMS259"/>
      <c r="AMT259"/>
      <c r="AMU259"/>
      <c r="AMV259"/>
      <c r="AMW259"/>
      <c r="AMX259"/>
      <c r="AMY259"/>
      <c r="AMZ259"/>
      <c r="ANA259"/>
      <c r="ANB259"/>
      <c r="ANC259"/>
      <c r="AND259"/>
      <c r="ANE259"/>
      <c r="ANF259"/>
      <c r="ANG259"/>
      <c r="ANH259"/>
      <c r="ANI259"/>
      <c r="ANJ259"/>
      <c r="ANK259"/>
      <c r="ANL259"/>
      <c r="ANM259"/>
      <c r="ANN259"/>
      <c r="ANO259"/>
      <c r="ANP259"/>
      <c r="ANQ259"/>
      <c r="ANR259"/>
      <c r="ANS259"/>
      <c r="ANT259"/>
      <c r="ANU259"/>
      <c r="ANV259"/>
      <c r="ANW259"/>
      <c r="ANX259"/>
      <c r="ANY259"/>
      <c r="ANZ259"/>
      <c r="AOA259"/>
      <c r="AOB259"/>
      <c r="AOC259"/>
      <c r="AOD259"/>
      <c r="AOE259"/>
      <c r="AOF259"/>
      <c r="AOG259"/>
      <c r="AOH259"/>
      <c r="AOI259"/>
      <c r="AOJ259"/>
      <c r="AOK259"/>
      <c r="AOL259"/>
      <c r="AOM259"/>
      <c r="AON259"/>
      <c r="AOO259"/>
      <c r="AOP259"/>
      <c r="AOQ259"/>
      <c r="AOR259"/>
      <c r="AOS259"/>
      <c r="AOT259"/>
      <c r="AOU259"/>
      <c r="AOV259"/>
      <c r="AOW259"/>
      <c r="AOX259"/>
      <c r="AOY259"/>
      <c r="AOZ259"/>
      <c r="APA259"/>
      <c r="APB259"/>
      <c r="APC259"/>
      <c r="APD259"/>
      <c r="APE259"/>
      <c r="APF259"/>
      <c r="APG259"/>
      <c r="APH259"/>
      <c r="API259"/>
      <c r="APJ259"/>
      <c r="APK259"/>
      <c r="APL259"/>
      <c r="APM259"/>
      <c r="APN259"/>
      <c r="APO259"/>
      <c r="APP259"/>
      <c r="APQ259"/>
      <c r="APR259"/>
      <c r="APS259"/>
      <c r="APT259"/>
      <c r="APU259"/>
      <c r="APV259"/>
      <c r="APW259"/>
      <c r="APX259"/>
      <c r="APY259"/>
      <c r="APZ259"/>
      <c r="AQA259"/>
      <c r="AQB259"/>
      <c r="AQC259"/>
      <c r="AQD259"/>
      <c r="AQE259"/>
      <c r="AQF259"/>
      <c r="AQG259"/>
      <c r="AQH259"/>
      <c r="AQI259"/>
      <c r="AQJ259"/>
      <c r="AQK259"/>
      <c r="AQL259"/>
      <c r="AQM259"/>
      <c r="AQN259"/>
      <c r="AQO259"/>
      <c r="AQP259"/>
      <c r="AQQ259"/>
      <c r="AQR259"/>
      <c r="AQS259"/>
      <c r="AQT259"/>
      <c r="AQU259"/>
      <c r="AQV259"/>
      <c r="AQW259"/>
      <c r="AQX259"/>
      <c r="AQY259"/>
      <c r="AQZ259"/>
      <c r="ARA259"/>
      <c r="ARB259"/>
      <c r="ARC259"/>
      <c r="ARD259"/>
      <c r="ARE259"/>
      <c r="ARF259"/>
      <c r="ARG259"/>
      <c r="ARH259"/>
      <c r="ARI259"/>
      <c r="ARJ259"/>
      <c r="ARK259"/>
      <c r="ARL259"/>
      <c r="ARM259"/>
      <c r="ARN259"/>
      <c r="ARO259"/>
      <c r="ARP259"/>
      <c r="ARQ259"/>
      <c r="ARR259"/>
      <c r="ARS259"/>
      <c r="ART259"/>
      <c r="ARU259"/>
      <c r="ARV259"/>
      <c r="ARW259"/>
      <c r="ARX259"/>
      <c r="ARY259"/>
      <c r="ARZ259"/>
      <c r="ASA259"/>
      <c r="ASB259"/>
      <c r="ASC259"/>
      <c r="ASD259"/>
      <c r="ASE259"/>
      <c r="ASF259"/>
      <c r="ASG259"/>
      <c r="ASH259"/>
      <c r="ASI259"/>
      <c r="ASJ259"/>
      <c r="ASK259"/>
      <c r="ASL259"/>
      <c r="ASM259"/>
      <c r="ASN259"/>
      <c r="ASO259"/>
      <c r="ASP259"/>
      <c r="ASQ259"/>
      <c r="ASR259"/>
      <c r="ASS259"/>
      <c r="AST259"/>
      <c r="ASU259"/>
      <c r="ASV259"/>
      <c r="ASW259"/>
      <c r="ASX259"/>
      <c r="ASY259"/>
      <c r="ASZ259"/>
      <c r="ATA259"/>
      <c r="ATB259"/>
      <c r="ATC259"/>
      <c r="ATD259"/>
      <c r="ATE259"/>
    </row>
    <row r="260" spans="1:1201" ht="15.75" x14ac:dyDescent="0.2">
      <c r="A260" s="68" t="s">
        <v>511</v>
      </c>
      <c r="B260" s="42"/>
      <c r="C260" s="23" t="s">
        <v>33</v>
      </c>
      <c r="D260" s="24" t="s">
        <v>6</v>
      </c>
    </row>
    <row r="261" spans="1:1201" ht="90" x14ac:dyDescent="0.2">
      <c r="A261" s="184" t="s">
        <v>512</v>
      </c>
      <c r="B261" s="128" t="s">
        <v>513</v>
      </c>
      <c r="C261" s="89" t="s">
        <v>514</v>
      </c>
      <c r="D261" s="37" t="s">
        <v>515</v>
      </c>
    </row>
    <row r="262" spans="1:1201" ht="30" x14ac:dyDescent="0.2">
      <c r="A262" s="180"/>
      <c r="B262" s="128" t="s">
        <v>516</v>
      </c>
      <c r="C262" s="89" t="s">
        <v>514</v>
      </c>
      <c r="D262" s="37"/>
    </row>
    <row r="263" spans="1:1201" ht="30" x14ac:dyDescent="0.2">
      <c r="A263" s="180"/>
      <c r="B263" s="128" t="s">
        <v>517</v>
      </c>
      <c r="C263" s="89" t="s">
        <v>514</v>
      </c>
      <c r="D263" s="37" t="s">
        <v>518</v>
      </c>
    </row>
    <row r="264" spans="1:1201" ht="30" x14ac:dyDescent="0.2">
      <c r="A264" s="180"/>
      <c r="B264" s="128" t="s">
        <v>519</v>
      </c>
      <c r="C264" s="89" t="s">
        <v>514</v>
      </c>
      <c r="D264" s="37" t="s">
        <v>518</v>
      </c>
    </row>
    <row r="265" spans="1:1201" x14ac:dyDescent="0.2">
      <c r="A265" s="180"/>
      <c r="B265" s="128" t="s">
        <v>520</v>
      </c>
      <c r="C265" s="146" t="s">
        <v>113</v>
      </c>
      <c r="D265" s="37" t="s">
        <v>521</v>
      </c>
    </row>
    <row r="266" spans="1:1201" ht="14.45" customHeight="1" x14ac:dyDescent="0.2">
      <c r="A266" s="180"/>
      <c r="B266" s="48" t="s">
        <v>522</v>
      </c>
      <c r="C266" s="89" t="s">
        <v>514</v>
      </c>
      <c r="D266" s="61">
        <v>1.7100000000000001E-2</v>
      </c>
    </row>
    <row r="267" spans="1:1201" x14ac:dyDescent="0.2">
      <c r="A267" s="171"/>
      <c r="B267" s="48" t="s">
        <v>523</v>
      </c>
      <c r="C267" s="89" t="s">
        <v>514</v>
      </c>
      <c r="D267" s="61"/>
      <c r="H267" s="6"/>
    </row>
    <row r="268" spans="1:1201" ht="14.45" customHeight="1" x14ac:dyDescent="0.2">
      <c r="A268" s="170" t="s">
        <v>524</v>
      </c>
      <c r="B268" s="132" t="s">
        <v>525</v>
      </c>
      <c r="C268" s="89" t="s">
        <v>514</v>
      </c>
      <c r="D268" s="62" t="s">
        <v>526</v>
      </c>
      <c r="H268" s="6"/>
    </row>
    <row r="269" spans="1:1201" ht="30" x14ac:dyDescent="0.2">
      <c r="A269" s="180"/>
      <c r="B269" s="128" t="s">
        <v>527</v>
      </c>
      <c r="C269" s="89">
        <v>7.9000000000000001E-2</v>
      </c>
      <c r="D269" s="62"/>
      <c r="H269" s="6"/>
    </row>
    <row r="270" spans="1:1201" x14ac:dyDescent="0.2">
      <c r="A270" s="180"/>
      <c r="B270" s="130" t="s">
        <v>528</v>
      </c>
      <c r="C270" s="90" t="s">
        <v>529</v>
      </c>
      <c r="D270" s="37"/>
      <c r="H270" s="6"/>
    </row>
    <row r="271" spans="1:1201" x14ac:dyDescent="0.2">
      <c r="A271" s="180"/>
      <c r="B271" s="130" t="s">
        <v>530</v>
      </c>
      <c r="C271" s="89" t="s">
        <v>514</v>
      </c>
      <c r="D271" s="37"/>
      <c r="H271" s="6"/>
    </row>
    <row r="272" spans="1:1201" x14ac:dyDescent="0.2">
      <c r="A272" s="180"/>
      <c r="B272" s="130" t="s">
        <v>531</v>
      </c>
      <c r="C272" s="90" t="s">
        <v>10</v>
      </c>
      <c r="D272" s="37"/>
      <c r="H272" s="6"/>
    </row>
    <row r="273" spans="1:8" x14ac:dyDescent="0.2">
      <c r="A273" s="171"/>
      <c r="B273" s="130" t="s">
        <v>532</v>
      </c>
      <c r="C273" s="89" t="s">
        <v>514</v>
      </c>
      <c r="D273" s="37"/>
      <c r="H273" s="6"/>
    </row>
    <row r="274" spans="1:8" x14ac:dyDescent="0.2">
      <c r="A274" s="170" t="s">
        <v>533</v>
      </c>
      <c r="B274" s="48" t="s">
        <v>534</v>
      </c>
      <c r="C274" s="89" t="s">
        <v>514</v>
      </c>
      <c r="D274" s="37"/>
      <c r="H274" s="6"/>
    </row>
    <row r="275" spans="1:8" x14ac:dyDescent="0.2">
      <c r="A275" s="180"/>
      <c r="B275" s="48" t="s">
        <v>535</v>
      </c>
      <c r="C275" s="146" t="s">
        <v>113</v>
      </c>
      <c r="D275" s="37"/>
      <c r="H275" s="6"/>
    </row>
    <row r="276" spans="1:8" x14ac:dyDescent="0.2">
      <c r="A276" s="180"/>
      <c r="B276" s="48" t="s">
        <v>536</v>
      </c>
      <c r="C276" s="89" t="s">
        <v>514</v>
      </c>
      <c r="D276" s="37" t="s">
        <v>537</v>
      </c>
    </row>
    <row r="277" spans="1:8" x14ac:dyDescent="0.2">
      <c r="A277" s="180"/>
      <c r="B277" s="52" t="s">
        <v>538</v>
      </c>
      <c r="C277" s="147" t="s">
        <v>113</v>
      </c>
      <c r="D277" s="38"/>
    </row>
    <row r="278" spans="1:8" x14ac:dyDescent="0.25">
      <c r="A278" s="113"/>
      <c r="B278" s="113"/>
      <c r="C278" s="114"/>
      <c r="D278" s="115"/>
    </row>
    <row r="279" spans="1:8" s="4" customFormat="1" x14ac:dyDescent="0.25">
      <c r="A279" s="116"/>
      <c r="B279" s="116"/>
      <c r="D279" s="117"/>
    </row>
    <row r="280" spans="1:8" s="4" customFormat="1" x14ac:dyDescent="0.25">
      <c r="A280" s="148"/>
      <c r="B280" s="148"/>
      <c r="C280" s="149"/>
      <c r="D280" s="117"/>
    </row>
    <row r="281" spans="1:8" s="4" customFormat="1" x14ac:dyDescent="0.25">
      <c r="A281" s="148"/>
      <c r="B281" s="148"/>
      <c r="C281" s="149"/>
      <c r="D281" s="118"/>
    </row>
    <row r="282" spans="1:8" s="4" customFormat="1" x14ac:dyDescent="0.25">
      <c r="A282" s="148"/>
      <c r="B282" s="148"/>
      <c r="C282" s="149"/>
      <c r="D282" s="117"/>
    </row>
    <row r="283" spans="1:8" s="4" customFormat="1" x14ac:dyDescent="0.25">
      <c r="A283" s="116"/>
      <c r="B283" s="148"/>
      <c r="C283" s="149"/>
      <c r="D283" s="117"/>
    </row>
    <row r="284" spans="1:8" s="4" customFormat="1" x14ac:dyDescent="0.25">
      <c r="A284" s="116"/>
      <c r="B284" s="116"/>
      <c r="C284" s="149"/>
      <c r="D284" s="117"/>
    </row>
    <row r="285" spans="1:8" s="4" customFormat="1" x14ac:dyDescent="0.25">
      <c r="A285" s="116"/>
      <c r="B285" s="116"/>
      <c r="C285" s="119"/>
      <c r="D285" s="117"/>
    </row>
    <row r="286" spans="1:8" s="4" customFormat="1" x14ac:dyDescent="0.25">
      <c r="A286" s="116"/>
      <c r="B286" s="116"/>
      <c r="C286" s="119"/>
      <c r="D286" s="117"/>
    </row>
    <row r="287" spans="1:8" s="4" customFormat="1" x14ac:dyDescent="0.25">
      <c r="A287" s="116"/>
      <c r="B287" s="116"/>
      <c r="C287" s="119"/>
      <c r="D287" s="117"/>
    </row>
    <row r="288" spans="1:8" s="4" customFormat="1" x14ac:dyDescent="0.25">
      <c r="A288" s="116"/>
      <c r="B288" s="116"/>
      <c r="C288" s="119"/>
      <c r="D288" s="117"/>
    </row>
    <row r="289" spans="1:4" s="4" customFormat="1" x14ac:dyDescent="0.25">
      <c r="A289" s="116"/>
      <c r="B289" s="116"/>
      <c r="C289" s="119"/>
      <c r="D289" s="117"/>
    </row>
    <row r="290" spans="1:4" s="4" customFormat="1" x14ac:dyDescent="0.25">
      <c r="A290" s="116"/>
      <c r="B290" s="116"/>
      <c r="C290" s="119"/>
      <c r="D290" s="117"/>
    </row>
    <row r="291" spans="1:4" s="4" customFormat="1" x14ac:dyDescent="0.25">
      <c r="A291" s="116"/>
      <c r="B291" s="116"/>
      <c r="C291" s="119"/>
      <c r="D291" s="117"/>
    </row>
    <row r="292" spans="1:4" s="4" customFormat="1" x14ac:dyDescent="0.25">
      <c r="A292" s="116"/>
      <c r="B292" s="116"/>
      <c r="C292" s="119"/>
      <c r="D292" s="117"/>
    </row>
    <row r="293" spans="1:4" s="4" customFormat="1" x14ac:dyDescent="0.25">
      <c r="A293" s="116"/>
      <c r="B293" s="116"/>
      <c r="C293" s="119"/>
      <c r="D293" s="117"/>
    </row>
    <row r="294" spans="1:4" s="4" customFormat="1" x14ac:dyDescent="0.25">
      <c r="A294" s="116"/>
      <c r="B294" s="116"/>
      <c r="C294" s="119"/>
      <c r="D294" s="117"/>
    </row>
    <row r="295" spans="1:4" s="4" customFormat="1" x14ac:dyDescent="0.25">
      <c r="A295" s="116"/>
      <c r="B295" s="116"/>
      <c r="C295" s="119"/>
      <c r="D295" s="117"/>
    </row>
    <row r="296" spans="1:4" s="4" customFormat="1" x14ac:dyDescent="0.25">
      <c r="A296" s="116"/>
      <c r="B296" s="116"/>
      <c r="C296" s="119"/>
      <c r="D296" s="117"/>
    </row>
    <row r="297" spans="1:4" s="4" customFormat="1" x14ac:dyDescent="0.25">
      <c r="A297" s="116"/>
      <c r="B297" s="116"/>
      <c r="C297" s="119"/>
      <c r="D297" s="117"/>
    </row>
    <row r="298" spans="1:4" s="4" customFormat="1" x14ac:dyDescent="0.25">
      <c r="A298" s="116"/>
      <c r="B298" s="116"/>
      <c r="C298" s="119"/>
      <c r="D298" s="117"/>
    </row>
    <row r="299" spans="1:4" s="4" customFormat="1" x14ac:dyDescent="0.25">
      <c r="A299" s="116"/>
      <c r="B299" s="116"/>
      <c r="C299" s="119"/>
      <c r="D299" s="117"/>
    </row>
    <row r="300" spans="1:4" s="4" customFormat="1" x14ac:dyDescent="0.25">
      <c r="A300" s="116"/>
      <c r="B300" s="116"/>
      <c r="C300" s="119"/>
      <c r="D300" s="117"/>
    </row>
    <row r="301" spans="1:4" s="4" customFormat="1" x14ac:dyDescent="0.25">
      <c r="A301" s="116"/>
      <c r="B301" s="116"/>
      <c r="C301" s="119"/>
      <c r="D301" s="117"/>
    </row>
    <row r="302" spans="1:4" s="4" customFormat="1" x14ac:dyDescent="0.25">
      <c r="A302" s="116"/>
      <c r="B302" s="116"/>
      <c r="C302" s="119"/>
      <c r="D302" s="117"/>
    </row>
    <row r="303" spans="1:4" s="4" customFormat="1" x14ac:dyDescent="0.25">
      <c r="A303" s="116"/>
      <c r="B303" s="116"/>
      <c r="C303" s="119"/>
      <c r="D303" s="117"/>
    </row>
    <row r="304" spans="1:4" s="4" customFormat="1" x14ac:dyDescent="0.25">
      <c r="A304" s="116"/>
      <c r="B304" s="116"/>
      <c r="C304" s="119"/>
      <c r="D304" s="117"/>
    </row>
    <row r="305" spans="1:4" s="4" customFormat="1" x14ac:dyDescent="0.25">
      <c r="A305" s="116"/>
      <c r="B305" s="116"/>
      <c r="C305" s="119"/>
      <c r="D305" s="117"/>
    </row>
    <row r="306" spans="1:4" s="4" customFormat="1" x14ac:dyDescent="0.25">
      <c r="A306" s="116"/>
      <c r="B306" s="116"/>
      <c r="C306" s="119"/>
      <c r="D306" s="117"/>
    </row>
    <row r="307" spans="1:4" s="4" customFormat="1" x14ac:dyDescent="0.25">
      <c r="A307" s="116"/>
      <c r="B307" s="116"/>
      <c r="C307" s="119"/>
      <c r="D307" s="117"/>
    </row>
    <row r="308" spans="1:4" s="4" customFormat="1" x14ac:dyDescent="0.25">
      <c r="A308" s="116"/>
      <c r="B308" s="116"/>
      <c r="C308" s="119"/>
      <c r="D308" s="117"/>
    </row>
    <row r="309" spans="1:4" s="4" customFormat="1" x14ac:dyDescent="0.25">
      <c r="A309" s="116"/>
      <c r="B309" s="116"/>
      <c r="C309" s="119"/>
      <c r="D309" s="117"/>
    </row>
    <row r="310" spans="1:4" s="4" customFormat="1" x14ac:dyDescent="0.25">
      <c r="A310" s="116"/>
      <c r="B310" s="116"/>
      <c r="C310" s="119"/>
      <c r="D310" s="117"/>
    </row>
    <row r="311" spans="1:4" s="4" customFormat="1" x14ac:dyDescent="0.25">
      <c r="A311" s="116"/>
      <c r="B311" s="116"/>
      <c r="C311" s="119"/>
      <c r="D311" s="117"/>
    </row>
    <row r="312" spans="1:4" s="4" customFormat="1" x14ac:dyDescent="0.25">
      <c r="A312" s="116"/>
      <c r="B312" s="116"/>
      <c r="C312" s="119"/>
      <c r="D312" s="117"/>
    </row>
    <row r="313" spans="1:4" s="4" customFormat="1" x14ac:dyDescent="0.25">
      <c r="A313" s="116"/>
      <c r="B313" s="116"/>
      <c r="C313" s="119"/>
      <c r="D313" s="117"/>
    </row>
    <row r="314" spans="1:4" s="4" customFormat="1" x14ac:dyDescent="0.25">
      <c r="A314" s="116"/>
      <c r="B314" s="116"/>
      <c r="C314" s="119"/>
      <c r="D314" s="117"/>
    </row>
    <row r="315" spans="1:4" s="4" customFormat="1" x14ac:dyDescent="0.25">
      <c r="A315" s="116"/>
      <c r="B315" s="116"/>
      <c r="C315" s="119"/>
      <c r="D315" s="117"/>
    </row>
    <row r="316" spans="1:4" s="4" customFormat="1" x14ac:dyDescent="0.25">
      <c r="A316" s="116"/>
      <c r="B316" s="116"/>
      <c r="C316" s="119"/>
      <c r="D316" s="117"/>
    </row>
    <row r="317" spans="1:4" s="4" customFormat="1" x14ac:dyDescent="0.25">
      <c r="A317" s="116"/>
      <c r="B317" s="116"/>
      <c r="C317" s="119"/>
      <c r="D317" s="117"/>
    </row>
    <row r="318" spans="1:4" s="4" customFormat="1" x14ac:dyDescent="0.25">
      <c r="A318" s="116"/>
      <c r="B318" s="116"/>
      <c r="C318" s="119"/>
      <c r="D318" s="117"/>
    </row>
    <row r="319" spans="1:4" s="4" customFormat="1" x14ac:dyDescent="0.25">
      <c r="A319" s="116"/>
      <c r="B319" s="116"/>
      <c r="C319" s="119"/>
      <c r="D319" s="117"/>
    </row>
    <row r="320" spans="1:4" s="4" customFormat="1" x14ac:dyDescent="0.25">
      <c r="A320" s="116"/>
      <c r="B320" s="116"/>
      <c r="C320" s="119"/>
      <c r="D320" s="117"/>
    </row>
    <row r="321" spans="1:4" s="4" customFormat="1" x14ac:dyDescent="0.25">
      <c r="A321" s="116"/>
      <c r="B321" s="116"/>
      <c r="C321" s="119"/>
      <c r="D321" s="117"/>
    </row>
    <row r="322" spans="1:4" s="4" customFormat="1" x14ac:dyDescent="0.25">
      <c r="A322" s="116"/>
      <c r="B322" s="116"/>
      <c r="C322" s="119"/>
      <c r="D322" s="117"/>
    </row>
    <row r="323" spans="1:4" s="4" customFormat="1" x14ac:dyDescent="0.25">
      <c r="A323" s="116"/>
      <c r="B323" s="116"/>
      <c r="C323" s="119"/>
      <c r="D323" s="117"/>
    </row>
    <row r="324" spans="1:4" s="4" customFormat="1" x14ac:dyDescent="0.25">
      <c r="A324" s="116"/>
      <c r="B324" s="116"/>
      <c r="C324" s="119"/>
      <c r="D324" s="117"/>
    </row>
    <row r="325" spans="1:4" s="4" customFormat="1" x14ac:dyDescent="0.25">
      <c r="A325" s="116"/>
      <c r="B325" s="116"/>
      <c r="C325" s="119"/>
      <c r="D325" s="117"/>
    </row>
    <row r="326" spans="1:4" s="4" customFormat="1" x14ac:dyDescent="0.25">
      <c r="A326" s="116"/>
      <c r="B326" s="116"/>
      <c r="C326" s="119"/>
      <c r="D326" s="117"/>
    </row>
    <row r="327" spans="1:4" s="4" customFormat="1" x14ac:dyDescent="0.25">
      <c r="A327" s="116"/>
      <c r="B327" s="116"/>
      <c r="C327" s="119"/>
      <c r="D327" s="117"/>
    </row>
    <row r="328" spans="1:4" s="4" customFormat="1" x14ac:dyDescent="0.25">
      <c r="A328" s="116"/>
      <c r="B328" s="116"/>
      <c r="C328" s="119"/>
      <c r="D328" s="117"/>
    </row>
    <row r="329" spans="1:4" s="4" customFormat="1" x14ac:dyDescent="0.25">
      <c r="A329" s="116"/>
      <c r="B329" s="116"/>
      <c r="C329" s="119"/>
      <c r="D329" s="117"/>
    </row>
    <row r="330" spans="1:4" s="4" customFormat="1" x14ac:dyDescent="0.25">
      <c r="A330" s="116"/>
      <c r="B330" s="116"/>
      <c r="C330" s="119"/>
      <c r="D330" s="117"/>
    </row>
    <row r="331" spans="1:4" s="4" customFormat="1" x14ac:dyDescent="0.25">
      <c r="A331" s="116"/>
      <c r="B331" s="116"/>
      <c r="C331" s="119"/>
      <c r="D331" s="117"/>
    </row>
    <row r="332" spans="1:4" s="4" customFormat="1" x14ac:dyDescent="0.25">
      <c r="A332" s="116"/>
      <c r="B332" s="116"/>
      <c r="C332" s="119"/>
      <c r="D332" s="117"/>
    </row>
    <row r="333" spans="1:4" s="4" customFormat="1" x14ac:dyDescent="0.25">
      <c r="A333" s="116"/>
      <c r="B333" s="116"/>
      <c r="C333" s="119"/>
      <c r="D333" s="117"/>
    </row>
    <row r="334" spans="1:4" s="4" customFormat="1" x14ac:dyDescent="0.25">
      <c r="A334" s="116"/>
      <c r="B334" s="116"/>
      <c r="C334" s="119"/>
      <c r="D334" s="117"/>
    </row>
    <row r="335" spans="1:4" s="4" customFormat="1" x14ac:dyDescent="0.25">
      <c r="A335" s="116"/>
      <c r="B335" s="116"/>
      <c r="C335" s="119"/>
      <c r="D335" s="117"/>
    </row>
    <row r="336" spans="1:4" s="4" customFormat="1" x14ac:dyDescent="0.25">
      <c r="A336" s="116"/>
      <c r="B336" s="116"/>
      <c r="C336" s="119"/>
      <c r="D336" s="117"/>
    </row>
    <row r="337" spans="1:4" s="4" customFormat="1" x14ac:dyDescent="0.25">
      <c r="A337" s="116"/>
      <c r="B337" s="116"/>
      <c r="C337" s="119"/>
      <c r="D337" s="117"/>
    </row>
    <row r="338" spans="1:4" s="4" customFormat="1" x14ac:dyDescent="0.25">
      <c r="A338" s="116"/>
      <c r="B338" s="116"/>
      <c r="C338" s="119"/>
      <c r="D338" s="117"/>
    </row>
    <row r="339" spans="1:4" s="4" customFormat="1" x14ac:dyDescent="0.25">
      <c r="A339" s="116"/>
      <c r="B339" s="116"/>
      <c r="C339" s="119"/>
      <c r="D339" s="117"/>
    </row>
    <row r="340" spans="1:4" s="4" customFormat="1" x14ac:dyDescent="0.25">
      <c r="A340" s="116"/>
      <c r="B340" s="116"/>
      <c r="C340" s="119"/>
      <c r="D340" s="117"/>
    </row>
    <row r="341" spans="1:4" s="4" customFormat="1" x14ac:dyDescent="0.25">
      <c r="A341" s="116"/>
      <c r="B341" s="116"/>
      <c r="C341" s="119"/>
      <c r="D341" s="117"/>
    </row>
    <row r="342" spans="1:4" s="4" customFormat="1" x14ac:dyDescent="0.25">
      <c r="A342" s="116"/>
      <c r="B342" s="116"/>
      <c r="C342" s="119"/>
      <c r="D342" s="117"/>
    </row>
    <row r="343" spans="1:4" s="4" customFormat="1" x14ac:dyDescent="0.25">
      <c r="A343" s="116"/>
      <c r="B343" s="116"/>
      <c r="C343" s="119"/>
      <c r="D343" s="117"/>
    </row>
    <row r="344" spans="1:4" s="4" customFormat="1" x14ac:dyDescent="0.25">
      <c r="A344" s="116"/>
      <c r="B344" s="116"/>
      <c r="C344" s="119"/>
      <c r="D344" s="117"/>
    </row>
    <row r="345" spans="1:4" s="4" customFormat="1" x14ac:dyDescent="0.25">
      <c r="A345" s="116"/>
      <c r="B345" s="116"/>
      <c r="C345" s="119"/>
      <c r="D345" s="117"/>
    </row>
    <row r="346" spans="1:4" s="4" customFormat="1" x14ac:dyDescent="0.25">
      <c r="A346" s="116"/>
      <c r="B346" s="116"/>
      <c r="C346" s="119"/>
      <c r="D346" s="117"/>
    </row>
    <row r="347" spans="1:4" s="4" customFormat="1" x14ac:dyDescent="0.25">
      <c r="A347" s="116"/>
      <c r="B347" s="116"/>
      <c r="C347" s="119"/>
      <c r="D347" s="117"/>
    </row>
    <row r="348" spans="1:4" s="4" customFormat="1" x14ac:dyDescent="0.25">
      <c r="A348" s="116"/>
      <c r="B348" s="116"/>
      <c r="C348" s="119"/>
      <c r="D348" s="117"/>
    </row>
    <row r="349" spans="1:4" s="4" customFormat="1" x14ac:dyDescent="0.25">
      <c r="A349" s="116"/>
      <c r="B349" s="116"/>
      <c r="C349" s="119"/>
      <c r="D349" s="117"/>
    </row>
    <row r="350" spans="1:4" s="4" customFormat="1" x14ac:dyDescent="0.25">
      <c r="A350" s="116"/>
      <c r="B350" s="116"/>
      <c r="C350" s="119"/>
      <c r="D350" s="117"/>
    </row>
    <row r="351" spans="1:4" s="4" customFormat="1" x14ac:dyDescent="0.25">
      <c r="A351" s="116"/>
      <c r="B351" s="116"/>
      <c r="C351" s="119"/>
      <c r="D351" s="117"/>
    </row>
    <row r="352" spans="1:4" s="4" customFormat="1" x14ac:dyDescent="0.25">
      <c r="A352" s="116"/>
      <c r="B352" s="116"/>
      <c r="C352" s="119"/>
      <c r="D352" s="117"/>
    </row>
    <row r="353" spans="1:4" s="4" customFormat="1" x14ac:dyDescent="0.25">
      <c r="A353" s="116"/>
      <c r="B353" s="116"/>
      <c r="C353" s="119"/>
      <c r="D353" s="117"/>
    </row>
    <row r="354" spans="1:4" s="4" customFormat="1" x14ac:dyDescent="0.25">
      <c r="A354" s="116"/>
      <c r="B354" s="116"/>
      <c r="C354" s="119"/>
      <c r="D354" s="117"/>
    </row>
    <row r="355" spans="1:4" s="4" customFormat="1" x14ac:dyDescent="0.25">
      <c r="A355" s="116"/>
      <c r="B355" s="116"/>
      <c r="C355" s="119"/>
      <c r="D355" s="117"/>
    </row>
    <row r="356" spans="1:4" s="4" customFormat="1" x14ac:dyDescent="0.25">
      <c r="A356" s="116"/>
      <c r="B356" s="116"/>
      <c r="C356" s="119"/>
      <c r="D356" s="117"/>
    </row>
    <row r="357" spans="1:4" s="4" customFormat="1" x14ac:dyDescent="0.25">
      <c r="A357" s="116"/>
      <c r="B357" s="116"/>
      <c r="C357" s="119"/>
      <c r="D357" s="117"/>
    </row>
    <row r="358" spans="1:4" s="4" customFormat="1" x14ac:dyDescent="0.25">
      <c r="A358" s="116"/>
      <c r="B358" s="116"/>
      <c r="C358" s="119"/>
      <c r="D358" s="117"/>
    </row>
    <row r="359" spans="1:4" s="4" customFormat="1" x14ac:dyDescent="0.25">
      <c r="A359" s="116"/>
      <c r="B359" s="116"/>
      <c r="C359" s="119"/>
      <c r="D359" s="117"/>
    </row>
    <row r="360" spans="1:4" s="4" customFormat="1" x14ac:dyDescent="0.25">
      <c r="A360" s="116"/>
      <c r="B360" s="116"/>
      <c r="C360" s="119"/>
      <c r="D360" s="117"/>
    </row>
    <row r="361" spans="1:4" s="4" customFormat="1" x14ac:dyDescent="0.25">
      <c r="A361" s="116"/>
      <c r="B361" s="116"/>
      <c r="C361" s="119"/>
      <c r="D361" s="117"/>
    </row>
    <row r="362" spans="1:4" s="4" customFormat="1" x14ac:dyDescent="0.25">
      <c r="A362" s="116"/>
      <c r="B362" s="116"/>
      <c r="C362" s="119"/>
      <c r="D362" s="117"/>
    </row>
    <row r="363" spans="1:4" s="4" customFormat="1" x14ac:dyDescent="0.25">
      <c r="A363" s="116"/>
      <c r="B363" s="116"/>
      <c r="C363" s="119"/>
      <c r="D363" s="117"/>
    </row>
    <row r="364" spans="1:4" s="4" customFormat="1" x14ac:dyDescent="0.25">
      <c r="A364" s="116"/>
      <c r="B364" s="116"/>
      <c r="C364" s="119"/>
      <c r="D364" s="117"/>
    </row>
    <row r="365" spans="1:4" s="4" customFormat="1" x14ac:dyDescent="0.25">
      <c r="A365" s="116"/>
      <c r="B365" s="116"/>
      <c r="C365" s="119"/>
      <c r="D365" s="117"/>
    </row>
    <row r="366" spans="1:4" s="4" customFormat="1" x14ac:dyDescent="0.25">
      <c r="A366" s="116"/>
      <c r="B366" s="116"/>
      <c r="C366" s="119"/>
      <c r="D366" s="117"/>
    </row>
    <row r="367" spans="1:4" s="4" customFormat="1" x14ac:dyDescent="0.25">
      <c r="A367" s="116"/>
      <c r="B367" s="116"/>
      <c r="C367" s="119"/>
      <c r="D367" s="117"/>
    </row>
    <row r="368" spans="1:4" s="4" customFormat="1" x14ac:dyDescent="0.25">
      <c r="A368" s="116"/>
      <c r="B368" s="116"/>
      <c r="C368" s="119"/>
      <c r="D368" s="117"/>
    </row>
    <row r="369" spans="1:4" s="4" customFormat="1" x14ac:dyDescent="0.25">
      <c r="A369" s="116"/>
      <c r="B369" s="116"/>
      <c r="C369" s="119"/>
      <c r="D369" s="117"/>
    </row>
    <row r="370" spans="1:4" s="4" customFormat="1" x14ac:dyDescent="0.25">
      <c r="A370" s="116"/>
      <c r="B370" s="116"/>
      <c r="C370" s="119"/>
      <c r="D370" s="117"/>
    </row>
    <row r="371" spans="1:4" s="4" customFormat="1" x14ac:dyDescent="0.25">
      <c r="A371" s="116"/>
      <c r="B371" s="116"/>
      <c r="C371" s="119"/>
      <c r="D371" s="117"/>
    </row>
    <row r="372" spans="1:4" s="4" customFormat="1" x14ac:dyDescent="0.25">
      <c r="A372" s="116"/>
      <c r="B372" s="116"/>
      <c r="C372" s="119"/>
      <c r="D372" s="117"/>
    </row>
    <row r="373" spans="1:4" s="4" customFormat="1" x14ac:dyDescent="0.25">
      <c r="A373" s="116"/>
      <c r="B373" s="116"/>
      <c r="C373" s="119"/>
      <c r="D373" s="117"/>
    </row>
    <row r="374" spans="1:4" s="4" customFormat="1" x14ac:dyDescent="0.25">
      <c r="A374" s="116"/>
      <c r="B374" s="116"/>
      <c r="C374" s="119"/>
      <c r="D374" s="117"/>
    </row>
    <row r="375" spans="1:4" s="4" customFormat="1" x14ac:dyDescent="0.25">
      <c r="A375" s="116"/>
      <c r="B375" s="116"/>
      <c r="C375" s="119"/>
      <c r="D375" s="117"/>
    </row>
    <row r="376" spans="1:4" s="4" customFormat="1" x14ac:dyDescent="0.25">
      <c r="A376" s="116"/>
      <c r="B376" s="116"/>
      <c r="C376" s="119"/>
      <c r="D376" s="117"/>
    </row>
    <row r="377" spans="1:4" s="4" customFormat="1" x14ac:dyDescent="0.25">
      <c r="A377" s="116"/>
      <c r="B377" s="116"/>
      <c r="C377" s="119"/>
      <c r="D377" s="117"/>
    </row>
    <row r="378" spans="1:4" s="4" customFormat="1" x14ac:dyDescent="0.25">
      <c r="A378" s="116"/>
      <c r="B378" s="116"/>
      <c r="C378" s="119"/>
      <c r="D378" s="117"/>
    </row>
    <row r="379" spans="1:4" s="4" customFormat="1" x14ac:dyDescent="0.25">
      <c r="A379" s="116"/>
      <c r="B379" s="116"/>
      <c r="C379" s="119"/>
      <c r="D379" s="117"/>
    </row>
    <row r="380" spans="1:4" s="4" customFormat="1" x14ac:dyDescent="0.25">
      <c r="A380" s="116"/>
      <c r="B380" s="116"/>
      <c r="C380" s="119"/>
      <c r="D380" s="117"/>
    </row>
    <row r="381" spans="1:4" s="4" customFormat="1" x14ac:dyDescent="0.25">
      <c r="A381" s="116"/>
      <c r="B381" s="116"/>
      <c r="C381" s="119"/>
      <c r="D381" s="117"/>
    </row>
    <row r="382" spans="1:4" s="4" customFormat="1" x14ac:dyDescent="0.25">
      <c r="A382" s="116"/>
      <c r="B382" s="116"/>
      <c r="C382" s="119"/>
      <c r="D382" s="117"/>
    </row>
    <row r="383" spans="1:4" s="4" customFormat="1" x14ac:dyDescent="0.25">
      <c r="A383" s="116"/>
      <c r="B383" s="116"/>
      <c r="C383" s="119"/>
      <c r="D383" s="117"/>
    </row>
    <row r="384" spans="1:4" s="4" customFormat="1" x14ac:dyDescent="0.25">
      <c r="A384" s="116"/>
      <c r="B384" s="116"/>
      <c r="C384" s="119"/>
      <c r="D384" s="117"/>
    </row>
    <row r="385" spans="1:4" s="4" customFormat="1" x14ac:dyDescent="0.25">
      <c r="A385" s="116"/>
      <c r="B385" s="116"/>
      <c r="C385" s="119"/>
      <c r="D385" s="117"/>
    </row>
    <row r="386" spans="1:4" s="4" customFormat="1" x14ac:dyDescent="0.25">
      <c r="A386" s="116"/>
      <c r="B386" s="116"/>
      <c r="C386" s="119"/>
      <c r="D386" s="117"/>
    </row>
    <row r="387" spans="1:4" s="4" customFormat="1" x14ac:dyDescent="0.25">
      <c r="A387" s="116"/>
      <c r="B387" s="116"/>
      <c r="C387" s="119"/>
      <c r="D387" s="117"/>
    </row>
    <row r="388" spans="1:4" s="4" customFormat="1" x14ac:dyDescent="0.25">
      <c r="A388" s="116"/>
      <c r="B388" s="116"/>
      <c r="C388" s="119"/>
      <c r="D388" s="117"/>
    </row>
    <row r="389" spans="1:4" s="4" customFormat="1" x14ac:dyDescent="0.25">
      <c r="A389" s="116"/>
      <c r="B389" s="116"/>
      <c r="C389" s="119"/>
      <c r="D389" s="117"/>
    </row>
    <row r="390" spans="1:4" s="4" customFormat="1" x14ac:dyDescent="0.25">
      <c r="A390" s="116"/>
      <c r="B390" s="116"/>
      <c r="C390" s="119"/>
      <c r="D390" s="117"/>
    </row>
    <row r="391" spans="1:4" s="4" customFormat="1" x14ac:dyDescent="0.25">
      <c r="A391" s="116"/>
      <c r="B391" s="116"/>
      <c r="C391" s="119"/>
      <c r="D391" s="117"/>
    </row>
    <row r="392" spans="1:4" s="4" customFormat="1" x14ac:dyDescent="0.25">
      <c r="A392" s="116"/>
      <c r="B392" s="116"/>
      <c r="C392" s="119"/>
      <c r="D392" s="117"/>
    </row>
    <row r="393" spans="1:4" s="4" customFormat="1" x14ac:dyDescent="0.25">
      <c r="A393" s="116"/>
      <c r="B393" s="116"/>
      <c r="C393" s="119"/>
      <c r="D393" s="117"/>
    </row>
    <row r="394" spans="1:4" s="4" customFormat="1" x14ac:dyDescent="0.25">
      <c r="A394" s="116"/>
      <c r="B394" s="116"/>
      <c r="C394" s="119"/>
      <c r="D394" s="117"/>
    </row>
    <row r="395" spans="1:4" s="4" customFormat="1" x14ac:dyDescent="0.25">
      <c r="A395" s="116"/>
      <c r="B395" s="116"/>
      <c r="C395" s="119"/>
      <c r="D395" s="117"/>
    </row>
    <row r="396" spans="1:4" s="4" customFormat="1" x14ac:dyDescent="0.25">
      <c r="A396" s="116"/>
      <c r="B396" s="116"/>
      <c r="C396" s="119"/>
      <c r="D396" s="117"/>
    </row>
    <row r="397" spans="1:4" s="4" customFormat="1" x14ac:dyDescent="0.25">
      <c r="A397" s="116"/>
      <c r="B397" s="116"/>
      <c r="C397" s="119"/>
      <c r="D397" s="117"/>
    </row>
    <row r="398" spans="1:4" s="4" customFormat="1" x14ac:dyDescent="0.25">
      <c r="A398" s="116"/>
      <c r="B398" s="116"/>
      <c r="C398" s="119"/>
      <c r="D398" s="117"/>
    </row>
    <row r="399" spans="1:4" s="4" customFormat="1" x14ac:dyDescent="0.25">
      <c r="A399" s="116"/>
      <c r="B399" s="116"/>
      <c r="C399" s="119"/>
      <c r="D399" s="117"/>
    </row>
    <row r="400" spans="1:4" s="4" customFormat="1" x14ac:dyDescent="0.25">
      <c r="A400" s="116"/>
      <c r="B400" s="116"/>
      <c r="C400" s="119"/>
      <c r="D400" s="117"/>
    </row>
    <row r="401" spans="1:4" s="4" customFormat="1" x14ac:dyDescent="0.25">
      <c r="A401" s="116"/>
      <c r="B401" s="116"/>
      <c r="C401" s="119"/>
      <c r="D401" s="117"/>
    </row>
    <row r="402" spans="1:4" s="4" customFormat="1" x14ac:dyDescent="0.25">
      <c r="A402" s="116"/>
      <c r="B402" s="116"/>
      <c r="C402" s="119"/>
      <c r="D402" s="117"/>
    </row>
    <row r="403" spans="1:4" s="4" customFormat="1" x14ac:dyDescent="0.25">
      <c r="A403" s="116"/>
      <c r="B403" s="116"/>
      <c r="C403" s="119"/>
      <c r="D403" s="117"/>
    </row>
    <row r="404" spans="1:4" s="4" customFormat="1" x14ac:dyDescent="0.25">
      <c r="A404" s="116"/>
      <c r="B404" s="116"/>
      <c r="C404" s="119"/>
      <c r="D404" s="117"/>
    </row>
    <row r="405" spans="1:4" s="4" customFormat="1" x14ac:dyDescent="0.25">
      <c r="A405" s="116"/>
      <c r="B405" s="116"/>
      <c r="C405" s="119"/>
      <c r="D405" s="117"/>
    </row>
    <row r="406" spans="1:4" s="4" customFormat="1" x14ac:dyDescent="0.25">
      <c r="A406" s="116"/>
      <c r="B406" s="116"/>
      <c r="C406" s="119"/>
      <c r="D406" s="117"/>
    </row>
    <row r="407" spans="1:4" s="4" customFormat="1" x14ac:dyDescent="0.25">
      <c r="A407" s="116"/>
      <c r="B407" s="116"/>
      <c r="C407" s="119"/>
      <c r="D407" s="117"/>
    </row>
    <row r="408" spans="1:4" s="4" customFormat="1" x14ac:dyDescent="0.25">
      <c r="A408" s="116"/>
      <c r="B408" s="116"/>
      <c r="C408" s="119"/>
      <c r="D408" s="117"/>
    </row>
    <row r="409" spans="1:4" s="4" customFormat="1" x14ac:dyDescent="0.25">
      <c r="A409" s="116"/>
      <c r="B409" s="116"/>
      <c r="C409" s="119"/>
      <c r="D409" s="117"/>
    </row>
    <row r="410" spans="1:4" s="4" customFormat="1" x14ac:dyDescent="0.25">
      <c r="A410" s="116"/>
      <c r="B410" s="116"/>
      <c r="C410" s="119"/>
      <c r="D410" s="117"/>
    </row>
    <row r="411" spans="1:4" s="4" customFormat="1" x14ac:dyDescent="0.25">
      <c r="A411" s="116"/>
      <c r="B411" s="116"/>
      <c r="C411" s="119"/>
      <c r="D411" s="117"/>
    </row>
    <row r="412" spans="1:4" s="4" customFormat="1" x14ac:dyDescent="0.25">
      <c r="A412" s="116"/>
      <c r="B412" s="116"/>
      <c r="C412" s="119"/>
      <c r="D412" s="117"/>
    </row>
    <row r="413" spans="1:4" s="4" customFormat="1" x14ac:dyDescent="0.25">
      <c r="A413" s="116"/>
      <c r="B413" s="116"/>
      <c r="C413" s="119"/>
      <c r="D413" s="117"/>
    </row>
    <row r="414" spans="1:4" s="4" customFormat="1" x14ac:dyDescent="0.25">
      <c r="A414" s="116"/>
      <c r="B414" s="116"/>
      <c r="C414" s="119"/>
      <c r="D414" s="117"/>
    </row>
    <row r="415" spans="1:4" s="4" customFormat="1" x14ac:dyDescent="0.25">
      <c r="A415" s="116"/>
      <c r="B415" s="116"/>
      <c r="C415" s="119"/>
      <c r="D415" s="117"/>
    </row>
    <row r="416" spans="1:4" s="4" customFormat="1" x14ac:dyDescent="0.25">
      <c r="A416" s="116"/>
      <c r="B416" s="116"/>
      <c r="C416" s="119"/>
      <c r="D416" s="117"/>
    </row>
    <row r="417" spans="1:4" s="4" customFormat="1" x14ac:dyDescent="0.25">
      <c r="A417" s="116"/>
      <c r="B417" s="116"/>
      <c r="C417" s="119"/>
      <c r="D417" s="117"/>
    </row>
    <row r="418" spans="1:4" s="4" customFormat="1" x14ac:dyDescent="0.25">
      <c r="A418" s="116"/>
      <c r="B418" s="116"/>
      <c r="C418" s="119"/>
      <c r="D418" s="117"/>
    </row>
    <row r="419" spans="1:4" s="4" customFormat="1" x14ac:dyDescent="0.25">
      <c r="A419" s="116"/>
      <c r="B419" s="116"/>
      <c r="C419" s="119"/>
      <c r="D419" s="117"/>
    </row>
    <row r="420" spans="1:4" s="4" customFormat="1" x14ac:dyDescent="0.25">
      <c r="A420" s="116"/>
      <c r="B420" s="116"/>
      <c r="C420" s="119"/>
      <c r="D420" s="117"/>
    </row>
    <row r="421" spans="1:4" s="4" customFormat="1" x14ac:dyDescent="0.25">
      <c r="A421" s="116"/>
      <c r="B421" s="116"/>
      <c r="C421" s="119"/>
      <c r="D421" s="117"/>
    </row>
    <row r="422" spans="1:4" s="4" customFormat="1" x14ac:dyDescent="0.25">
      <c r="A422" s="116"/>
      <c r="B422" s="116"/>
      <c r="C422" s="119"/>
      <c r="D422" s="117"/>
    </row>
    <row r="423" spans="1:4" s="4" customFormat="1" x14ac:dyDescent="0.25">
      <c r="A423" s="116"/>
      <c r="B423" s="116"/>
      <c r="C423" s="119"/>
      <c r="D423" s="117"/>
    </row>
    <row r="424" spans="1:4" s="4" customFormat="1" x14ac:dyDescent="0.25">
      <c r="A424" s="116"/>
      <c r="B424" s="116"/>
      <c r="C424" s="119"/>
      <c r="D424" s="117"/>
    </row>
    <row r="425" spans="1:4" s="4" customFormat="1" x14ac:dyDescent="0.25">
      <c r="A425" s="116"/>
      <c r="B425" s="116"/>
      <c r="C425" s="119"/>
      <c r="D425" s="117"/>
    </row>
    <row r="426" spans="1:4" s="4" customFormat="1" x14ac:dyDescent="0.25">
      <c r="A426" s="116"/>
      <c r="B426" s="116"/>
      <c r="C426" s="119"/>
      <c r="D426" s="117"/>
    </row>
    <row r="427" spans="1:4" s="4" customFormat="1" x14ac:dyDescent="0.25">
      <c r="A427" s="116"/>
      <c r="B427" s="116"/>
      <c r="C427" s="119"/>
      <c r="D427" s="117"/>
    </row>
    <row r="428" spans="1:4" s="4" customFormat="1" x14ac:dyDescent="0.25">
      <c r="A428" s="116"/>
      <c r="B428" s="116"/>
      <c r="C428" s="119"/>
      <c r="D428" s="117"/>
    </row>
    <row r="429" spans="1:4" s="4" customFormat="1" x14ac:dyDescent="0.25">
      <c r="A429" s="116"/>
      <c r="B429" s="116"/>
      <c r="C429" s="119"/>
      <c r="D429" s="117"/>
    </row>
    <row r="430" spans="1:4" s="4" customFormat="1" x14ac:dyDescent="0.25">
      <c r="A430" s="116"/>
      <c r="B430" s="116"/>
      <c r="C430" s="119"/>
      <c r="D430" s="117"/>
    </row>
    <row r="431" spans="1:4" s="4" customFormat="1" x14ac:dyDescent="0.25">
      <c r="A431" s="116"/>
      <c r="B431" s="116"/>
      <c r="C431" s="119"/>
      <c r="D431" s="117"/>
    </row>
    <row r="432" spans="1:4" s="4" customFormat="1" x14ac:dyDescent="0.25">
      <c r="A432" s="116"/>
      <c r="B432" s="116"/>
      <c r="C432" s="119"/>
      <c r="D432" s="117"/>
    </row>
    <row r="433" spans="1:4" s="4" customFormat="1" x14ac:dyDescent="0.25">
      <c r="A433" s="116"/>
      <c r="B433" s="116"/>
      <c r="C433" s="119"/>
      <c r="D433" s="117"/>
    </row>
    <row r="434" spans="1:4" s="4" customFormat="1" x14ac:dyDescent="0.25">
      <c r="A434" s="116"/>
      <c r="B434" s="116"/>
      <c r="C434" s="119"/>
      <c r="D434" s="117"/>
    </row>
    <row r="435" spans="1:4" s="4" customFormat="1" x14ac:dyDescent="0.25">
      <c r="A435" s="116"/>
      <c r="B435" s="116"/>
      <c r="C435" s="119"/>
      <c r="D435" s="117"/>
    </row>
    <row r="436" spans="1:4" s="4" customFormat="1" x14ac:dyDescent="0.25">
      <c r="A436" s="43"/>
      <c r="B436" s="43"/>
      <c r="C436" s="5"/>
      <c r="D436" s="41"/>
    </row>
    <row r="437" spans="1:4" s="4" customFormat="1" x14ac:dyDescent="0.25">
      <c r="A437" s="43"/>
      <c r="B437" s="43"/>
      <c r="C437" s="5"/>
      <c r="D437" s="41"/>
    </row>
    <row r="438" spans="1:4" s="4" customFormat="1" x14ac:dyDescent="0.25">
      <c r="A438" s="43"/>
      <c r="B438" s="43"/>
      <c r="C438" s="5"/>
      <c r="D438" s="41"/>
    </row>
    <row r="439" spans="1:4" s="4" customFormat="1" x14ac:dyDescent="0.25">
      <c r="A439" s="43"/>
      <c r="B439" s="43"/>
      <c r="C439" s="5"/>
      <c r="D439" s="41"/>
    </row>
    <row r="440" spans="1:4" s="4" customFormat="1" x14ac:dyDescent="0.25">
      <c r="A440" s="43"/>
      <c r="B440" s="43"/>
      <c r="C440" s="5"/>
      <c r="D440" s="41"/>
    </row>
    <row r="441" spans="1:4" s="4" customFormat="1" x14ac:dyDescent="0.25">
      <c r="A441" s="43"/>
      <c r="B441" s="43"/>
      <c r="C441" s="5"/>
      <c r="D441" s="41"/>
    </row>
    <row r="442" spans="1:4" s="4" customFormat="1" x14ac:dyDescent="0.25">
      <c r="A442" s="43"/>
      <c r="B442" s="43"/>
      <c r="C442" s="5"/>
      <c r="D442" s="41"/>
    </row>
    <row r="443" spans="1:4" s="4" customFormat="1" x14ac:dyDescent="0.25">
      <c r="A443" s="43"/>
      <c r="B443" s="43"/>
      <c r="C443" s="5"/>
      <c r="D443" s="41"/>
    </row>
    <row r="444" spans="1:4" s="4" customFormat="1" x14ac:dyDescent="0.25">
      <c r="A444" s="43"/>
      <c r="B444" s="43"/>
      <c r="C444" s="5"/>
      <c r="D444" s="41"/>
    </row>
    <row r="445" spans="1:4" s="4" customFormat="1" x14ac:dyDescent="0.25">
      <c r="A445" s="43"/>
      <c r="B445" s="43"/>
      <c r="C445" s="5"/>
      <c r="D445" s="41"/>
    </row>
    <row r="446" spans="1:4" s="4" customFormat="1" x14ac:dyDescent="0.25">
      <c r="A446" s="43"/>
      <c r="B446" s="43"/>
      <c r="C446" s="5"/>
      <c r="D446" s="41"/>
    </row>
    <row r="447" spans="1:4" s="4" customFormat="1" x14ac:dyDescent="0.25">
      <c r="A447" s="43"/>
      <c r="B447" s="43"/>
      <c r="C447" s="5"/>
      <c r="D447" s="41"/>
    </row>
    <row r="448" spans="1:4" s="4" customFormat="1" x14ac:dyDescent="0.25">
      <c r="A448" s="43"/>
      <c r="B448" s="43"/>
      <c r="C448" s="5"/>
      <c r="D448" s="41"/>
    </row>
    <row r="449" spans="1:4" s="4" customFormat="1" x14ac:dyDescent="0.25">
      <c r="A449" s="43"/>
      <c r="B449" s="43"/>
      <c r="C449" s="5"/>
      <c r="D449" s="41"/>
    </row>
    <row r="450" spans="1:4" s="4" customFormat="1" x14ac:dyDescent="0.25">
      <c r="A450" s="43"/>
      <c r="B450" s="43"/>
      <c r="C450" s="5"/>
      <c r="D450" s="41"/>
    </row>
    <row r="451" spans="1:4" s="4" customFormat="1" x14ac:dyDescent="0.25">
      <c r="A451" s="43"/>
      <c r="B451" s="43"/>
      <c r="C451" s="5"/>
      <c r="D451" s="41"/>
    </row>
    <row r="452" spans="1:4" s="4" customFormat="1" x14ac:dyDescent="0.25">
      <c r="A452" s="43"/>
      <c r="B452" s="43"/>
      <c r="C452" s="5"/>
      <c r="D452" s="41"/>
    </row>
    <row r="453" spans="1:4" s="4" customFormat="1" x14ac:dyDescent="0.25">
      <c r="A453" s="43"/>
      <c r="B453" s="43"/>
      <c r="C453" s="5"/>
      <c r="D453" s="41"/>
    </row>
    <row r="454" spans="1:4" s="4" customFormat="1" x14ac:dyDescent="0.25">
      <c r="A454" s="43"/>
      <c r="B454" s="43"/>
      <c r="C454" s="5"/>
      <c r="D454" s="41"/>
    </row>
    <row r="455" spans="1:4" s="4" customFormat="1" x14ac:dyDescent="0.25">
      <c r="A455" s="43"/>
      <c r="B455" s="43"/>
      <c r="C455" s="5"/>
      <c r="D455" s="41"/>
    </row>
    <row r="456" spans="1:4" s="4" customFormat="1" x14ac:dyDescent="0.25">
      <c r="A456" s="43"/>
      <c r="B456" s="43"/>
      <c r="C456" s="5"/>
      <c r="D456" s="41"/>
    </row>
    <row r="457" spans="1:4" s="4" customFormat="1" x14ac:dyDescent="0.25">
      <c r="A457" s="43"/>
      <c r="B457" s="43"/>
      <c r="C457" s="5"/>
      <c r="D457" s="41"/>
    </row>
    <row r="458" spans="1:4" s="4" customFormat="1" x14ac:dyDescent="0.25">
      <c r="A458" s="43"/>
      <c r="B458" s="43"/>
      <c r="C458" s="5"/>
      <c r="D458" s="41"/>
    </row>
    <row r="459" spans="1:4" s="4" customFormat="1" x14ac:dyDescent="0.25">
      <c r="A459" s="43"/>
      <c r="B459" s="43"/>
      <c r="C459" s="5"/>
      <c r="D459" s="41"/>
    </row>
    <row r="460" spans="1:4" s="4" customFormat="1" x14ac:dyDescent="0.25">
      <c r="A460" s="43"/>
      <c r="B460" s="43"/>
      <c r="C460" s="5"/>
      <c r="D460" s="41"/>
    </row>
    <row r="461" spans="1:4" s="4" customFormat="1" x14ac:dyDescent="0.25">
      <c r="A461" s="43"/>
      <c r="B461" s="43"/>
      <c r="C461" s="5"/>
      <c r="D461" s="41"/>
    </row>
    <row r="462" spans="1:4" s="4" customFormat="1" x14ac:dyDescent="0.25">
      <c r="A462" s="43"/>
      <c r="B462" s="43"/>
      <c r="C462" s="5"/>
      <c r="D462" s="41"/>
    </row>
    <row r="463" spans="1:4" s="4" customFormat="1" x14ac:dyDescent="0.25">
      <c r="A463" s="43"/>
      <c r="B463" s="43"/>
      <c r="C463" s="5"/>
      <c r="D463" s="41"/>
    </row>
    <row r="464" spans="1:4" s="4" customFormat="1" x14ac:dyDescent="0.25">
      <c r="A464" s="43"/>
      <c r="B464" s="43"/>
      <c r="C464" s="5"/>
      <c r="D464" s="41"/>
    </row>
    <row r="465" spans="1:4" s="4" customFormat="1" x14ac:dyDescent="0.25">
      <c r="A465" s="43"/>
      <c r="B465" s="43"/>
      <c r="C465" s="5"/>
      <c r="D465" s="41"/>
    </row>
    <row r="466" spans="1:4" s="4" customFormat="1" x14ac:dyDescent="0.25">
      <c r="A466" s="43"/>
      <c r="B466" s="43"/>
      <c r="C466" s="5"/>
      <c r="D466" s="41"/>
    </row>
    <row r="467" spans="1:4" s="4" customFormat="1" x14ac:dyDescent="0.25">
      <c r="A467" s="43"/>
      <c r="B467" s="43"/>
      <c r="C467" s="5"/>
      <c r="D467" s="41"/>
    </row>
    <row r="468" spans="1:4" s="4" customFormat="1" x14ac:dyDescent="0.25">
      <c r="A468" s="43"/>
      <c r="B468" s="43"/>
      <c r="C468" s="5"/>
      <c r="D468" s="41"/>
    </row>
    <row r="469" spans="1:4" s="4" customFormat="1" x14ac:dyDescent="0.25">
      <c r="A469" s="43"/>
      <c r="B469" s="43"/>
      <c r="C469" s="5"/>
      <c r="D469" s="41"/>
    </row>
    <row r="470" spans="1:4" s="4" customFormat="1" x14ac:dyDescent="0.25">
      <c r="A470" s="43"/>
      <c r="B470" s="43"/>
      <c r="C470" s="5"/>
      <c r="D470" s="41"/>
    </row>
    <row r="471" spans="1:4" s="4" customFormat="1" x14ac:dyDescent="0.25">
      <c r="A471" s="43"/>
      <c r="B471" s="43"/>
      <c r="C471" s="5"/>
      <c r="D471" s="41"/>
    </row>
    <row r="472" spans="1:4" s="4" customFormat="1" x14ac:dyDescent="0.25">
      <c r="A472" s="43"/>
      <c r="B472" s="43"/>
      <c r="C472" s="5"/>
      <c r="D472" s="41"/>
    </row>
    <row r="473" spans="1:4" s="4" customFormat="1" x14ac:dyDescent="0.25">
      <c r="A473" s="43"/>
      <c r="B473" s="43"/>
      <c r="C473" s="5"/>
      <c r="D473" s="41"/>
    </row>
    <row r="474" spans="1:4" s="4" customFormat="1" x14ac:dyDescent="0.25">
      <c r="A474" s="43"/>
      <c r="B474" s="43"/>
      <c r="C474" s="5"/>
      <c r="D474" s="41"/>
    </row>
    <row r="475" spans="1:4" s="4" customFormat="1" x14ac:dyDescent="0.25">
      <c r="A475" s="43"/>
      <c r="B475" s="43"/>
      <c r="C475" s="5"/>
      <c r="D475" s="41"/>
    </row>
    <row r="476" spans="1:4" s="4" customFormat="1" x14ac:dyDescent="0.25">
      <c r="A476" s="43"/>
      <c r="B476" s="43"/>
      <c r="C476" s="5"/>
      <c r="D476" s="41"/>
    </row>
    <row r="477" spans="1:4" s="4" customFormat="1" x14ac:dyDescent="0.25">
      <c r="A477" s="43"/>
      <c r="B477" s="43"/>
      <c r="C477" s="5"/>
      <c r="D477" s="41"/>
    </row>
    <row r="478" spans="1:4" s="4" customFormat="1" x14ac:dyDescent="0.25">
      <c r="A478" s="43"/>
      <c r="B478" s="43"/>
      <c r="C478" s="5"/>
      <c r="D478" s="41"/>
    </row>
    <row r="479" spans="1:4" s="4" customFormat="1" x14ac:dyDescent="0.25">
      <c r="A479" s="43"/>
      <c r="B479" s="43"/>
      <c r="C479" s="5"/>
      <c r="D479" s="41"/>
    </row>
    <row r="480" spans="1:4" s="4" customFormat="1" x14ac:dyDescent="0.25">
      <c r="A480" s="43"/>
      <c r="B480" s="43"/>
      <c r="C480" s="5"/>
      <c r="D480" s="41"/>
    </row>
    <row r="481" spans="1:4" s="4" customFormat="1" x14ac:dyDescent="0.25">
      <c r="A481" s="43"/>
      <c r="B481" s="43"/>
      <c r="C481" s="5"/>
      <c r="D481" s="41"/>
    </row>
    <row r="482" spans="1:4" s="4" customFormat="1" x14ac:dyDescent="0.25">
      <c r="A482" s="43"/>
      <c r="B482" s="43"/>
      <c r="C482" s="5"/>
      <c r="D482" s="41"/>
    </row>
    <row r="483" spans="1:4" s="4" customFormat="1" x14ac:dyDescent="0.25">
      <c r="A483" s="43"/>
      <c r="B483" s="43"/>
      <c r="C483" s="5"/>
      <c r="D483" s="41"/>
    </row>
    <row r="484" spans="1:4" s="4" customFormat="1" x14ac:dyDescent="0.25">
      <c r="A484" s="43"/>
      <c r="B484" s="43"/>
      <c r="C484" s="5"/>
      <c r="D484" s="41"/>
    </row>
    <row r="485" spans="1:4" s="4" customFormat="1" x14ac:dyDescent="0.25">
      <c r="A485" s="43"/>
      <c r="B485" s="43"/>
      <c r="C485" s="5"/>
      <c r="D485" s="41"/>
    </row>
    <row r="486" spans="1:4" s="4" customFormat="1" x14ac:dyDescent="0.25">
      <c r="A486" s="43"/>
      <c r="B486" s="43"/>
      <c r="C486" s="5"/>
      <c r="D486" s="41"/>
    </row>
    <row r="487" spans="1:4" s="4" customFormat="1" x14ac:dyDescent="0.25">
      <c r="A487" s="43"/>
      <c r="B487" s="43"/>
      <c r="C487" s="5"/>
      <c r="D487" s="41"/>
    </row>
    <row r="488" spans="1:4" s="4" customFormat="1" x14ac:dyDescent="0.25">
      <c r="A488" s="43"/>
      <c r="B488" s="43"/>
      <c r="C488" s="5"/>
      <c r="D488" s="41"/>
    </row>
    <row r="489" spans="1:4" s="4" customFormat="1" x14ac:dyDescent="0.25">
      <c r="A489" s="43"/>
      <c r="B489" s="43"/>
      <c r="C489" s="5"/>
      <c r="D489" s="41"/>
    </row>
    <row r="490" spans="1:4" s="4" customFormat="1" x14ac:dyDescent="0.25">
      <c r="A490" s="43"/>
      <c r="B490" s="43"/>
      <c r="C490" s="5"/>
      <c r="D490" s="41"/>
    </row>
    <row r="491" spans="1:4" s="4" customFormat="1" x14ac:dyDescent="0.25">
      <c r="A491" s="43"/>
      <c r="B491" s="43"/>
      <c r="C491" s="5"/>
      <c r="D491" s="41"/>
    </row>
    <row r="492" spans="1:4" s="4" customFormat="1" x14ac:dyDescent="0.25">
      <c r="A492" s="43"/>
      <c r="B492" s="43"/>
      <c r="C492" s="5"/>
      <c r="D492" s="41"/>
    </row>
    <row r="493" spans="1:4" s="4" customFormat="1" x14ac:dyDescent="0.25">
      <c r="A493" s="43"/>
      <c r="B493" s="43"/>
      <c r="C493" s="5"/>
      <c r="D493" s="41"/>
    </row>
    <row r="494" spans="1:4" s="4" customFormat="1" x14ac:dyDescent="0.25">
      <c r="A494" s="43"/>
      <c r="B494" s="43"/>
      <c r="C494" s="5"/>
      <c r="D494" s="41"/>
    </row>
    <row r="495" spans="1:4" s="4" customFormat="1" x14ac:dyDescent="0.25">
      <c r="A495" s="43"/>
      <c r="B495" s="43"/>
      <c r="C495" s="5"/>
      <c r="D495" s="41"/>
    </row>
    <row r="496" spans="1:4" s="4" customFormat="1" x14ac:dyDescent="0.25">
      <c r="A496" s="43"/>
      <c r="B496" s="43"/>
      <c r="C496" s="5"/>
      <c r="D496" s="41"/>
    </row>
    <row r="497" spans="1:4" s="4" customFormat="1" x14ac:dyDescent="0.25">
      <c r="A497" s="43"/>
      <c r="B497" s="43"/>
      <c r="C497" s="5"/>
      <c r="D497" s="41"/>
    </row>
    <row r="498" spans="1:4" s="4" customFormat="1" x14ac:dyDescent="0.25">
      <c r="A498" s="43"/>
      <c r="B498" s="43"/>
      <c r="C498" s="5"/>
      <c r="D498" s="41"/>
    </row>
    <row r="499" spans="1:4" s="4" customFormat="1" x14ac:dyDescent="0.25">
      <c r="A499" s="43"/>
      <c r="B499" s="43"/>
      <c r="C499" s="5"/>
      <c r="D499" s="41"/>
    </row>
    <row r="500" spans="1:4" s="4" customFormat="1" x14ac:dyDescent="0.25">
      <c r="A500" s="43"/>
      <c r="B500" s="43"/>
      <c r="C500" s="5"/>
      <c r="D500" s="41"/>
    </row>
    <row r="501" spans="1:4" s="4" customFormat="1" x14ac:dyDescent="0.25">
      <c r="A501" s="43"/>
      <c r="B501" s="43"/>
      <c r="C501" s="5"/>
      <c r="D501" s="41"/>
    </row>
    <row r="502" spans="1:4" s="4" customFormat="1" x14ac:dyDescent="0.25">
      <c r="A502" s="43"/>
      <c r="B502" s="43"/>
      <c r="C502" s="5"/>
      <c r="D502" s="41"/>
    </row>
    <row r="503" spans="1:4" s="4" customFormat="1" x14ac:dyDescent="0.25">
      <c r="A503" s="43"/>
      <c r="B503" s="43"/>
      <c r="C503" s="5"/>
      <c r="D503" s="41"/>
    </row>
    <row r="504" spans="1:4" s="4" customFormat="1" x14ac:dyDescent="0.25">
      <c r="A504" s="43"/>
      <c r="B504" s="43"/>
      <c r="C504" s="5"/>
      <c r="D504" s="41"/>
    </row>
    <row r="505" spans="1:4" s="4" customFormat="1" x14ac:dyDescent="0.25">
      <c r="A505" s="43"/>
      <c r="B505" s="43"/>
      <c r="C505" s="5"/>
      <c r="D505" s="41"/>
    </row>
    <row r="506" spans="1:4" s="4" customFormat="1" x14ac:dyDescent="0.25">
      <c r="A506" s="43"/>
      <c r="B506" s="43"/>
      <c r="C506" s="5"/>
      <c r="D506" s="41"/>
    </row>
    <row r="507" spans="1:4" s="4" customFormat="1" x14ac:dyDescent="0.25">
      <c r="A507" s="43"/>
      <c r="B507" s="43"/>
      <c r="C507" s="5"/>
      <c r="D507" s="41"/>
    </row>
    <row r="508" spans="1:4" s="4" customFormat="1" x14ac:dyDescent="0.25">
      <c r="A508" s="43"/>
      <c r="B508" s="43"/>
      <c r="C508" s="5"/>
      <c r="D508" s="41"/>
    </row>
    <row r="509" spans="1:4" s="4" customFormat="1" x14ac:dyDescent="0.25">
      <c r="A509" s="43"/>
      <c r="B509" s="43"/>
      <c r="C509" s="5"/>
      <c r="D509" s="41"/>
    </row>
    <row r="510" spans="1:4" s="4" customFormat="1" x14ac:dyDescent="0.25">
      <c r="A510" s="43"/>
      <c r="B510" s="43"/>
      <c r="C510" s="5"/>
      <c r="D510" s="41"/>
    </row>
    <row r="511" spans="1:4" s="4" customFormat="1" x14ac:dyDescent="0.25">
      <c r="A511" s="43"/>
      <c r="B511" s="43"/>
      <c r="C511" s="5"/>
      <c r="D511" s="41"/>
    </row>
    <row r="512" spans="1:4" s="4" customFormat="1" x14ac:dyDescent="0.25">
      <c r="A512" s="43"/>
      <c r="B512" s="43"/>
      <c r="C512" s="5"/>
      <c r="D512" s="41"/>
    </row>
    <row r="513" spans="1:4" s="4" customFormat="1" x14ac:dyDescent="0.25">
      <c r="A513" s="43"/>
      <c r="B513" s="43"/>
      <c r="C513" s="5"/>
      <c r="D513" s="41"/>
    </row>
    <row r="514" spans="1:4" s="4" customFormat="1" x14ac:dyDescent="0.25">
      <c r="A514" s="43"/>
      <c r="B514" s="43"/>
      <c r="C514" s="5"/>
      <c r="D514" s="41"/>
    </row>
    <row r="515" spans="1:4" s="4" customFormat="1" x14ac:dyDescent="0.25">
      <c r="A515" s="43"/>
      <c r="B515" s="43"/>
      <c r="C515" s="5"/>
      <c r="D515" s="41"/>
    </row>
    <row r="516" spans="1:4" s="4" customFormat="1" x14ac:dyDescent="0.25">
      <c r="A516" s="43"/>
      <c r="B516" s="43"/>
      <c r="C516" s="5"/>
      <c r="D516" s="41"/>
    </row>
    <row r="517" spans="1:4" s="4" customFormat="1" x14ac:dyDescent="0.25">
      <c r="A517" s="43"/>
      <c r="B517" s="43"/>
      <c r="C517" s="5"/>
      <c r="D517" s="41"/>
    </row>
    <row r="518" spans="1:4" s="4" customFormat="1" x14ac:dyDescent="0.25">
      <c r="A518" s="43"/>
      <c r="B518" s="43"/>
      <c r="C518" s="5"/>
      <c r="D518" s="41"/>
    </row>
    <row r="519" spans="1:4" s="4" customFormat="1" x14ac:dyDescent="0.25">
      <c r="A519" s="43"/>
      <c r="B519" s="43"/>
      <c r="C519" s="5"/>
      <c r="D519" s="41"/>
    </row>
    <row r="520" spans="1:4" s="4" customFormat="1" x14ac:dyDescent="0.25">
      <c r="A520" s="43"/>
      <c r="B520" s="43"/>
      <c r="C520" s="5"/>
      <c r="D520" s="41"/>
    </row>
    <row r="521" spans="1:4" s="4" customFormat="1" x14ac:dyDescent="0.25">
      <c r="A521" s="43"/>
      <c r="B521" s="43"/>
      <c r="C521" s="5"/>
      <c r="D521" s="41"/>
    </row>
    <row r="522" spans="1:4" s="4" customFormat="1" x14ac:dyDescent="0.25">
      <c r="A522" s="43"/>
      <c r="B522" s="43"/>
      <c r="C522" s="5"/>
      <c r="D522" s="41"/>
    </row>
    <row r="523" spans="1:4" s="4" customFormat="1" x14ac:dyDescent="0.25">
      <c r="A523" s="43"/>
      <c r="B523" s="43"/>
      <c r="C523" s="5"/>
      <c r="D523" s="41"/>
    </row>
    <row r="524" spans="1:4" s="4" customFormat="1" x14ac:dyDescent="0.25">
      <c r="A524" s="43"/>
      <c r="B524" s="43"/>
      <c r="C524" s="5"/>
      <c r="D524" s="41"/>
    </row>
    <row r="525" spans="1:4" s="4" customFormat="1" x14ac:dyDescent="0.25">
      <c r="A525" s="43"/>
      <c r="B525" s="43"/>
      <c r="C525" s="5"/>
      <c r="D525" s="41"/>
    </row>
    <row r="526" spans="1:4" s="4" customFormat="1" x14ac:dyDescent="0.25">
      <c r="A526" s="43"/>
      <c r="B526" s="43"/>
      <c r="C526" s="5"/>
      <c r="D526" s="41"/>
    </row>
    <row r="527" spans="1:4" s="4" customFormat="1" x14ac:dyDescent="0.25">
      <c r="A527" s="43"/>
      <c r="B527" s="43"/>
      <c r="C527" s="5"/>
      <c r="D527" s="41"/>
    </row>
    <row r="528" spans="1:4" s="4" customFormat="1" x14ac:dyDescent="0.25">
      <c r="A528" s="43"/>
      <c r="B528" s="43"/>
      <c r="C528" s="5"/>
      <c r="D528" s="41"/>
    </row>
    <row r="529" spans="1:4" s="4" customFormat="1" x14ac:dyDescent="0.25">
      <c r="A529" s="43"/>
      <c r="B529" s="43"/>
      <c r="C529" s="5"/>
      <c r="D529" s="41"/>
    </row>
    <row r="530" spans="1:4" s="4" customFormat="1" x14ac:dyDescent="0.25">
      <c r="A530" s="43"/>
      <c r="B530" s="43"/>
      <c r="C530" s="5"/>
      <c r="D530" s="41"/>
    </row>
    <row r="531" spans="1:4" s="4" customFormat="1" x14ac:dyDescent="0.25">
      <c r="A531" s="43"/>
      <c r="B531" s="43"/>
      <c r="C531" s="5"/>
      <c r="D531" s="41"/>
    </row>
    <row r="532" spans="1:4" s="4" customFormat="1" x14ac:dyDescent="0.25">
      <c r="A532" s="43"/>
      <c r="B532" s="43"/>
      <c r="C532" s="5"/>
      <c r="D532" s="41"/>
    </row>
    <row r="533" spans="1:4" s="4" customFormat="1" x14ac:dyDescent="0.25">
      <c r="A533" s="43"/>
      <c r="B533" s="43"/>
      <c r="C533" s="5"/>
      <c r="D533" s="41"/>
    </row>
    <row r="534" spans="1:4" s="4" customFormat="1" x14ac:dyDescent="0.25">
      <c r="A534" s="43"/>
      <c r="B534" s="43"/>
      <c r="C534" s="5"/>
      <c r="D534" s="41"/>
    </row>
    <row r="535" spans="1:4" s="4" customFormat="1" x14ac:dyDescent="0.25">
      <c r="A535" s="43"/>
      <c r="B535" s="43"/>
      <c r="C535" s="5"/>
      <c r="D535" s="41"/>
    </row>
    <row r="536" spans="1:4" s="4" customFormat="1" x14ac:dyDescent="0.25">
      <c r="A536" s="43"/>
      <c r="B536" s="43"/>
      <c r="C536" s="5"/>
      <c r="D536" s="41"/>
    </row>
    <row r="537" spans="1:4" s="4" customFormat="1" x14ac:dyDescent="0.25">
      <c r="A537" s="43"/>
      <c r="B537" s="43"/>
      <c r="C537" s="5"/>
      <c r="D537" s="41"/>
    </row>
    <row r="538" spans="1:4" s="4" customFormat="1" x14ac:dyDescent="0.25">
      <c r="A538" s="43"/>
      <c r="B538" s="43"/>
      <c r="C538" s="5"/>
      <c r="D538" s="41"/>
    </row>
    <row r="539" spans="1:4" s="4" customFormat="1" x14ac:dyDescent="0.25">
      <c r="A539" s="43"/>
      <c r="B539" s="43"/>
      <c r="C539" s="5"/>
      <c r="D539" s="41"/>
    </row>
    <row r="540" spans="1:4" s="4" customFormat="1" x14ac:dyDescent="0.25">
      <c r="A540" s="43"/>
      <c r="B540" s="43"/>
      <c r="C540" s="5"/>
      <c r="D540" s="41"/>
    </row>
    <row r="541" spans="1:4" s="4" customFormat="1" x14ac:dyDescent="0.25">
      <c r="A541" s="43"/>
      <c r="B541" s="43"/>
      <c r="C541" s="5"/>
      <c r="D541" s="41"/>
    </row>
    <row r="542" spans="1:4" s="4" customFormat="1" x14ac:dyDescent="0.25">
      <c r="A542" s="43"/>
      <c r="B542" s="43"/>
      <c r="C542" s="5"/>
      <c r="D542" s="41"/>
    </row>
    <row r="543" spans="1:4" s="4" customFormat="1" x14ac:dyDescent="0.25">
      <c r="A543" s="43"/>
      <c r="B543" s="43"/>
      <c r="C543" s="5"/>
      <c r="D543" s="41"/>
    </row>
    <row r="544" spans="1:4" s="4" customFormat="1" x14ac:dyDescent="0.25">
      <c r="A544" s="43"/>
      <c r="B544" s="43"/>
      <c r="C544" s="5"/>
      <c r="D544" s="41"/>
    </row>
    <row r="545" spans="1:4" s="4" customFormat="1" x14ac:dyDescent="0.25">
      <c r="A545" s="43"/>
      <c r="B545" s="43"/>
      <c r="C545" s="5"/>
      <c r="D545" s="41"/>
    </row>
    <row r="546" spans="1:4" s="4" customFormat="1" x14ac:dyDescent="0.25">
      <c r="A546" s="43"/>
      <c r="B546" s="43"/>
      <c r="C546" s="5"/>
      <c r="D546" s="41"/>
    </row>
    <row r="547" spans="1:4" s="4" customFormat="1" x14ac:dyDescent="0.25">
      <c r="A547" s="43"/>
      <c r="B547" s="43"/>
      <c r="C547" s="5"/>
      <c r="D547" s="41"/>
    </row>
    <row r="548" spans="1:4" s="4" customFormat="1" x14ac:dyDescent="0.25">
      <c r="A548" s="43"/>
      <c r="B548" s="43"/>
      <c r="C548" s="5"/>
      <c r="D548" s="41"/>
    </row>
    <row r="549" spans="1:4" s="4" customFormat="1" x14ac:dyDescent="0.25">
      <c r="A549" s="43"/>
      <c r="B549" s="43"/>
      <c r="C549" s="5"/>
      <c r="D549" s="41"/>
    </row>
    <row r="550" spans="1:4" s="4" customFormat="1" x14ac:dyDescent="0.25">
      <c r="A550" s="43"/>
      <c r="B550" s="43"/>
      <c r="C550" s="5"/>
      <c r="D550" s="41"/>
    </row>
    <row r="551" spans="1:4" s="4" customFormat="1" x14ac:dyDescent="0.25">
      <c r="A551" s="43"/>
      <c r="B551" s="43"/>
      <c r="C551" s="5"/>
      <c r="D551" s="41"/>
    </row>
    <row r="552" spans="1:4" s="4" customFormat="1" x14ac:dyDescent="0.25">
      <c r="A552" s="43"/>
      <c r="B552" s="43"/>
      <c r="C552" s="5"/>
      <c r="D552" s="41"/>
    </row>
    <row r="553" spans="1:4" s="4" customFormat="1" x14ac:dyDescent="0.25">
      <c r="A553" s="43"/>
      <c r="B553" s="43"/>
      <c r="C553" s="5"/>
      <c r="D553" s="41"/>
    </row>
    <row r="554" spans="1:4" s="4" customFormat="1" x14ac:dyDescent="0.25">
      <c r="A554" s="43"/>
      <c r="B554" s="43"/>
      <c r="C554" s="5"/>
      <c r="D554" s="41"/>
    </row>
    <row r="555" spans="1:4" s="4" customFormat="1" x14ac:dyDescent="0.25">
      <c r="A555" s="43"/>
      <c r="B555" s="43"/>
      <c r="C555" s="5"/>
      <c r="D555" s="41"/>
    </row>
    <row r="556" spans="1:4" s="4" customFormat="1" x14ac:dyDescent="0.25">
      <c r="A556" s="43"/>
      <c r="B556" s="43"/>
      <c r="C556" s="5"/>
      <c r="D556" s="41"/>
    </row>
    <row r="557" spans="1:4" s="4" customFormat="1" x14ac:dyDescent="0.25">
      <c r="A557" s="43"/>
      <c r="B557" s="43"/>
      <c r="C557" s="5"/>
      <c r="D557" s="41"/>
    </row>
    <row r="558" spans="1:4" s="4" customFormat="1" x14ac:dyDescent="0.25">
      <c r="A558" s="43"/>
      <c r="B558" s="43"/>
      <c r="C558" s="5"/>
      <c r="D558" s="41"/>
    </row>
    <row r="559" spans="1:4" s="4" customFormat="1" x14ac:dyDescent="0.25">
      <c r="A559" s="43"/>
      <c r="B559" s="43"/>
      <c r="C559" s="5"/>
      <c r="D559" s="41"/>
    </row>
    <row r="560" spans="1:4" s="4" customFormat="1" x14ac:dyDescent="0.25">
      <c r="A560" s="43"/>
      <c r="B560" s="43"/>
      <c r="C560" s="5"/>
      <c r="D560" s="41"/>
    </row>
    <row r="561" spans="1:4" s="4" customFormat="1" x14ac:dyDescent="0.25">
      <c r="A561" s="43"/>
      <c r="B561" s="43"/>
      <c r="C561" s="5"/>
      <c r="D561" s="41"/>
    </row>
    <row r="562" spans="1:4" s="4" customFormat="1" x14ac:dyDescent="0.25">
      <c r="A562" s="43"/>
      <c r="B562" s="43"/>
      <c r="C562" s="5"/>
      <c r="D562" s="41"/>
    </row>
    <row r="563" spans="1:4" s="4" customFormat="1" x14ac:dyDescent="0.25">
      <c r="A563" s="43"/>
      <c r="B563" s="43"/>
      <c r="C563" s="5"/>
      <c r="D563" s="41"/>
    </row>
    <row r="564" spans="1:4" s="4" customFormat="1" x14ac:dyDescent="0.25">
      <c r="A564" s="43"/>
      <c r="B564" s="43"/>
      <c r="C564" s="5"/>
      <c r="D564" s="41"/>
    </row>
    <row r="565" spans="1:4" s="4" customFormat="1" x14ac:dyDescent="0.25">
      <c r="A565" s="43"/>
      <c r="B565" s="43"/>
      <c r="C565" s="5"/>
      <c r="D565" s="41"/>
    </row>
    <row r="566" spans="1:4" s="4" customFormat="1" x14ac:dyDescent="0.25">
      <c r="A566" s="43"/>
      <c r="B566" s="43"/>
      <c r="C566" s="5"/>
      <c r="D566" s="41"/>
    </row>
    <row r="567" spans="1:4" s="4" customFormat="1" x14ac:dyDescent="0.25">
      <c r="A567" s="43"/>
      <c r="B567" s="43"/>
      <c r="C567" s="5"/>
      <c r="D567" s="41"/>
    </row>
    <row r="568" spans="1:4" s="4" customFormat="1" x14ac:dyDescent="0.25">
      <c r="A568" s="43"/>
      <c r="B568" s="43"/>
      <c r="C568" s="5"/>
      <c r="D568" s="41"/>
    </row>
    <row r="569" spans="1:4" s="4" customFormat="1" x14ac:dyDescent="0.25">
      <c r="A569" s="43"/>
      <c r="B569" s="43"/>
      <c r="C569" s="5"/>
      <c r="D569" s="41"/>
    </row>
    <row r="570" spans="1:4" s="4" customFormat="1" x14ac:dyDescent="0.25">
      <c r="A570" s="43"/>
      <c r="B570" s="43"/>
      <c r="C570" s="5"/>
      <c r="D570" s="41"/>
    </row>
    <row r="571" spans="1:4" s="4" customFormat="1" x14ac:dyDescent="0.25">
      <c r="A571" s="43"/>
      <c r="B571" s="43"/>
      <c r="C571" s="5"/>
      <c r="D571" s="41"/>
    </row>
    <row r="572" spans="1:4" s="4" customFormat="1" x14ac:dyDescent="0.25">
      <c r="A572" s="43"/>
      <c r="B572" s="43"/>
      <c r="C572" s="5"/>
      <c r="D572" s="41"/>
    </row>
    <row r="573" spans="1:4" s="4" customFormat="1" x14ac:dyDescent="0.25">
      <c r="A573" s="43"/>
      <c r="B573" s="43"/>
      <c r="C573" s="5"/>
      <c r="D573" s="41"/>
    </row>
    <row r="574" spans="1:4" s="4" customFormat="1" x14ac:dyDescent="0.25">
      <c r="A574" s="43"/>
      <c r="B574" s="43"/>
      <c r="C574" s="5"/>
      <c r="D574" s="41"/>
    </row>
    <row r="575" spans="1:4" s="4" customFormat="1" x14ac:dyDescent="0.25">
      <c r="A575" s="43"/>
      <c r="B575" s="43"/>
      <c r="C575" s="5"/>
      <c r="D575" s="41"/>
    </row>
    <row r="576" spans="1:4" s="4" customFormat="1" x14ac:dyDescent="0.25">
      <c r="A576" s="43"/>
      <c r="B576" s="43"/>
      <c r="C576" s="5"/>
      <c r="D576" s="41"/>
    </row>
    <row r="577" spans="1:4" s="4" customFormat="1" x14ac:dyDescent="0.25">
      <c r="A577" s="43"/>
      <c r="B577" s="43"/>
      <c r="C577" s="5"/>
      <c r="D577" s="41"/>
    </row>
    <row r="578" spans="1:4" s="4" customFormat="1" x14ac:dyDescent="0.25">
      <c r="A578" s="43"/>
      <c r="B578" s="43"/>
      <c r="C578" s="5"/>
      <c r="D578" s="41"/>
    </row>
    <row r="579" spans="1:4" s="4" customFormat="1" x14ac:dyDescent="0.25">
      <c r="A579" s="43"/>
      <c r="B579" s="43"/>
      <c r="C579" s="5"/>
      <c r="D579" s="41"/>
    </row>
    <row r="580" spans="1:4" s="4" customFormat="1" x14ac:dyDescent="0.25">
      <c r="A580" s="43"/>
      <c r="B580" s="43"/>
      <c r="C580" s="5"/>
      <c r="D580" s="41"/>
    </row>
    <row r="581" spans="1:4" s="4" customFormat="1" x14ac:dyDescent="0.25">
      <c r="A581" s="43"/>
      <c r="B581" s="43"/>
      <c r="C581" s="5"/>
      <c r="D581" s="41"/>
    </row>
    <row r="582" spans="1:4" s="4" customFormat="1" x14ac:dyDescent="0.25">
      <c r="A582" s="43"/>
      <c r="B582" s="43"/>
      <c r="C582" s="5"/>
      <c r="D582" s="41"/>
    </row>
    <row r="583" spans="1:4" s="4" customFormat="1" x14ac:dyDescent="0.25">
      <c r="A583" s="43"/>
      <c r="B583" s="43"/>
      <c r="C583" s="5"/>
      <c r="D583" s="41"/>
    </row>
    <row r="584" spans="1:4" s="4" customFormat="1" x14ac:dyDescent="0.25">
      <c r="A584" s="43"/>
      <c r="B584" s="43"/>
      <c r="C584" s="5"/>
      <c r="D584" s="41"/>
    </row>
    <row r="585" spans="1:4" s="4" customFormat="1" x14ac:dyDescent="0.25">
      <c r="A585" s="43"/>
      <c r="B585" s="43"/>
      <c r="C585" s="5"/>
      <c r="D585" s="41"/>
    </row>
    <row r="586" spans="1:4" s="4" customFormat="1" x14ac:dyDescent="0.25">
      <c r="A586" s="43"/>
      <c r="B586" s="43"/>
      <c r="C586" s="5"/>
      <c r="D586" s="41"/>
    </row>
    <row r="587" spans="1:4" s="4" customFormat="1" x14ac:dyDescent="0.25">
      <c r="A587" s="43"/>
      <c r="B587" s="43"/>
      <c r="C587" s="5"/>
      <c r="D587" s="41"/>
    </row>
    <row r="588" spans="1:4" s="4" customFormat="1" x14ac:dyDescent="0.25">
      <c r="A588" s="43"/>
      <c r="B588" s="43"/>
      <c r="C588" s="5"/>
      <c r="D588" s="41"/>
    </row>
    <row r="589" spans="1:4" s="4" customFormat="1" x14ac:dyDescent="0.25">
      <c r="A589" s="43"/>
      <c r="B589" s="43"/>
      <c r="C589" s="5"/>
      <c r="D589" s="41"/>
    </row>
    <row r="590" spans="1:4" s="4" customFormat="1" x14ac:dyDescent="0.25">
      <c r="A590" s="43"/>
      <c r="B590" s="43"/>
      <c r="C590" s="5"/>
      <c r="D590" s="41"/>
    </row>
    <row r="591" spans="1:4" s="4" customFormat="1" x14ac:dyDescent="0.25">
      <c r="A591" s="43"/>
      <c r="B591" s="43"/>
      <c r="C591" s="5"/>
      <c r="D591" s="41"/>
    </row>
    <row r="592" spans="1:4" s="4" customFormat="1" x14ac:dyDescent="0.25">
      <c r="A592" s="43"/>
      <c r="B592" s="43"/>
      <c r="C592" s="5"/>
      <c r="D592" s="41"/>
    </row>
    <row r="593" spans="1:4" s="4" customFormat="1" x14ac:dyDescent="0.25">
      <c r="A593" s="43"/>
      <c r="B593" s="43"/>
      <c r="C593" s="5"/>
      <c r="D593" s="41"/>
    </row>
    <row r="594" spans="1:4" s="4" customFormat="1" x14ac:dyDescent="0.25">
      <c r="A594" s="43"/>
      <c r="B594" s="43"/>
      <c r="C594" s="5"/>
      <c r="D594" s="41"/>
    </row>
    <row r="595" spans="1:4" s="4" customFormat="1" x14ac:dyDescent="0.25">
      <c r="A595" s="43"/>
      <c r="B595" s="43"/>
      <c r="C595" s="5"/>
      <c r="D595" s="41"/>
    </row>
    <row r="596" spans="1:4" s="4" customFormat="1" x14ac:dyDescent="0.25">
      <c r="A596" s="43"/>
      <c r="B596" s="43"/>
      <c r="C596" s="5"/>
      <c r="D596" s="41"/>
    </row>
    <row r="597" spans="1:4" s="4" customFormat="1" x14ac:dyDescent="0.25">
      <c r="A597" s="43"/>
      <c r="B597" s="43"/>
      <c r="C597" s="5"/>
      <c r="D597" s="41"/>
    </row>
    <row r="598" spans="1:4" s="4" customFormat="1" x14ac:dyDescent="0.25">
      <c r="A598" s="43"/>
      <c r="B598" s="43"/>
      <c r="C598" s="5"/>
      <c r="D598" s="41"/>
    </row>
    <row r="599" spans="1:4" s="4" customFormat="1" x14ac:dyDescent="0.25">
      <c r="A599" s="43"/>
      <c r="B599" s="43"/>
      <c r="C599" s="5"/>
      <c r="D599" s="41"/>
    </row>
    <row r="600" spans="1:4" s="4" customFormat="1" x14ac:dyDescent="0.25">
      <c r="A600" s="43"/>
      <c r="B600" s="43"/>
      <c r="C600" s="5"/>
      <c r="D600" s="41"/>
    </row>
    <row r="601" spans="1:4" s="4" customFormat="1" x14ac:dyDescent="0.25">
      <c r="A601" s="43"/>
      <c r="B601" s="43"/>
      <c r="C601" s="5"/>
      <c r="D601" s="41"/>
    </row>
    <row r="602" spans="1:4" s="4" customFormat="1" x14ac:dyDescent="0.25">
      <c r="A602" s="43"/>
      <c r="B602" s="43"/>
      <c r="C602" s="5"/>
      <c r="D602" s="41"/>
    </row>
    <row r="603" spans="1:4" s="4" customFormat="1" x14ac:dyDescent="0.25">
      <c r="A603" s="43"/>
      <c r="B603" s="43"/>
      <c r="C603" s="5"/>
      <c r="D603" s="41"/>
    </row>
    <row r="604" spans="1:4" s="4" customFormat="1" x14ac:dyDescent="0.25">
      <c r="A604" s="43"/>
      <c r="B604" s="43"/>
      <c r="C604" s="5"/>
      <c r="D604" s="41"/>
    </row>
    <row r="605" spans="1:4" s="4" customFormat="1" x14ac:dyDescent="0.25">
      <c r="A605" s="43"/>
      <c r="B605" s="43"/>
      <c r="C605" s="5"/>
      <c r="D605" s="41"/>
    </row>
    <row r="606" spans="1:4" s="4" customFormat="1" x14ac:dyDescent="0.25">
      <c r="A606" s="43"/>
      <c r="B606" s="43"/>
      <c r="C606" s="5"/>
      <c r="D606" s="41"/>
    </row>
    <row r="607" spans="1:4" s="4" customFormat="1" x14ac:dyDescent="0.25">
      <c r="A607" s="43"/>
      <c r="B607" s="43"/>
      <c r="C607" s="5"/>
      <c r="D607" s="41"/>
    </row>
    <row r="608" spans="1:4" s="4" customFormat="1" x14ac:dyDescent="0.25">
      <c r="A608" s="43"/>
      <c r="B608" s="43"/>
      <c r="C608" s="5"/>
      <c r="D608" s="41"/>
    </row>
    <row r="609" spans="1:4" s="4" customFormat="1" x14ac:dyDescent="0.25">
      <c r="A609" s="43"/>
      <c r="B609" s="43"/>
      <c r="C609" s="5"/>
      <c r="D609" s="41"/>
    </row>
    <row r="610" spans="1:4" s="4" customFormat="1" x14ac:dyDescent="0.25">
      <c r="A610" s="43"/>
      <c r="B610" s="43"/>
      <c r="C610" s="5"/>
      <c r="D610" s="41"/>
    </row>
    <row r="611" spans="1:4" s="4" customFormat="1" x14ac:dyDescent="0.25">
      <c r="A611" s="43"/>
      <c r="B611" s="43"/>
      <c r="C611" s="5"/>
      <c r="D611" s="41"/>
    </row>
    <row r="612" spans="1:4" s="4" customFormat="1" x14ac:dyDescent="0.25">
      <c r="A612" s="43"/>
      <c r="B612" s="43"/>
      <c r="C612" s="5"/>
      <c r="D612" s="41"/>
    </row>
    <row r="613" spans="1:4" s="4" customFormat="1" x14ac:dyDescent="0.25">
      <c r="A613" s="43"/>
      <c r="B613" s="43"/>
      <c r="C613" s="5"/>
      <c r="D613" s="41"/>
    </row>
    <row r="614" spans="1:4" s="4" customFormat="1" x14ac:dyDescent="0.25">
      <c r="A614" s="43"/>
      <c r="B614" s="43"/>
      <c r="C614" s="5"/>
      <c r="D614" s="41"/>
    </row>
    <row r="615" spans="1:4" s="4" customFormat="1" x14ac:dyDescent="0.25">
      <c r="A615" s="43"/>
      <c r="B615" s="43"/>
      <c r="C615" s="5"/>
      <c r="D615" s="41"/>
    </row>
    <row r="616" spans="1:4" s="4" customFormat="1" x14ac:dyDescent="0.25">
      <c r="A616" s="43"/>
      <c r="B616" s="43"/>
      <c r="C616" s="5"/>
      <c r="D616" s="41"/>
    </row>
    <row r="617" spans="1:4" s="4" customFormat="1" x14ac:dyDescent="0.25">
      <c r="A617" s="43"/>
      <c r="B617" s="43"/>
      <c r="C617" s="5"/>
      <c r="D617" s="41"/>
    </row>
    <row r="618" spans="1:4" s="4" customFormat="1" x14ac:dyDescent="0.25">
      <c r="A618" s="43"/>
      <c r="B618" s="43"/>
      <c r="C618" s="5"/>
      <c r="D618" s="41"/>
    </row>
    <row r="619" spans="1:4" s="4" customFormat="1" x14ac:dyDescent="0.25">
      <c r="A619" s="43"/>
      <c r="B619" s="43"/>
      <c r="C619" s="5"/>
      <c r="D619" s="41"/>
    </row>
    <row r="620" spans="1:4" s="4" customFormat="1" x14ac:dyDescent="0.25">
      <c r="A620" s="43"/>
      <c r="B620" s="43"/>
      <c r="C620" s="5"/>
      <c r="D620" s="41"/>
    </row>
    <row r="621" spans="1:4" s="4" customFormat="1" x14ac:dyDescent="0.25">
      <c r="A621" s="43"/>
      <c r="B621" s="43"/>
      <c r="C621" s="5"/>
      <c r="D621" s="41"/>
    </row>
    <row r="622" spans="1:4" s="4" customFormat="1" x14ac:dyDescent="0.25">
      <c r="A622" s="43"/>
      <c r="B622" s="43"/>
      <c r="C622" s="5"/>
      <c r="D622" s="41"/>
    </row>
    <row r="623" spans="1:4" s="4" customFormat="1" x14ac:dyDescent="0.25">
      <c r="A623" s="43"/>
      <c r="B623" s="43"/>
      <c r="C623" s="5"/>
      <c r="D623" s="41"/>
    </row>
    <row r="624" spans="1:4" s="4" customFormat="1" x14ac:dyDescent="0.25">
      <c r="A624" s="43"/>
      <c r="B624" s="43"/>
      <c r="C624" s="5"/>
      <c r="D624" s="41"/>
    </row>
    <row r="625" spans="1:4" s="4" customFormat="1" x14ac:dyDescent="0.25">
      <c r="A625" s="43"/>
      <c r="B625" s="43"/>
      <c r="C625" s="5"/>
      <c r="D625" s="41"/>
    </row>
    <row r="626" spans="1:4" s="4" customFormat="1" x14ac:dyDescent="0.25">
      <c r="A626" s="43"/>
      <c r="B626" s="43"/>
      <c r="C626" s="5"/>
      <c r="D626" s="41"/>
    </row>
    <row r="627" spans="1:4" s="4" customFormat="1" x14ac:dyDescent="0.25">
      <c r="A627" s="43"/>
      <c r="B627" s="43"/>
      <c r="C627" s="5"/>
      <c r="D627" s="41"/>
    </row>
    <row r="628" spans="1:4" s="4" customFormat="1" x14ac:dyDescent="0.25">
      <c r="A628" s="43"/>
      <c r="B628" s="43"/>
      <c r="C628" s="5"/>
      <c r="D628" s="41"/>
    </row>
    <row r="629" spans="1:4" s="4" customFormat="1" x14ac:dyDescent="0.25">
      <c r="A629" s="43"/>
      <c r="B629" s="43"/>
      <c r="C629" s="5"/>
      <c r="D629" s="41"/>
    </row>
    <row r="630" spans="1:4" s="4" customFormat="1" x14ac:dyDescent="0.25">
      <c r="A630" s="43"/>
      <c r="B630" s="43"/>
      <c r="C630" s="5"/>
      <c r="D630" s="41"/>
    </row>
    <row r="631" spans="1:4" s="4" customFormat="1" x14ac:dyDescent="0.25">
      <c r="A631" s="43"/>
      <c r="B631" s="43"/>
      <c r="C631" s="5"/>
      <c r="D631" s="41"/>
    </row>
    <row r="632" spans="1:4" s="4" customFormat="1" x14ac:dyDescent="0.25">
      <c r="A632" s="43"/>
      <c r="B632" s="43"/>
      <c r="C632" s="5"/>
      <c r="D632" s="41"/>
    </row>
    <row r="633" spans="1:4" s="4" customFormat="1" x14ac:dyDescent="0.25">
      <c r="A633" s="43"/>
      <c r="B633" s="43"/>
      <c r="C633" s="5"/>
      <c r="D633" s="41"/>
    </row>
    <row r="634" spans="1:4" s="4" customFormat="1" x14ac:dyDescent="0.25">
      <c r="A634" s="43"/>
      <c r="B634" s="43"/>
      <c r="C634" s="5"/>
      <c r="D634" s="41"/>
    </row>
    <row r="635" spans="1:4" s="4" customFormat="1" x14ac:dyDescent="0.25">
      <c r="A635" s="43"/>
      <c r="B635" s="43"/>
      <c r="C635" s="5"/>
      <c r="D635" s="41"/>
    </row>
    <row r="636" spans="1:4" s="4" customFormat="1" x14ac:dyDescent="0.25">
      <c r="A636" s="43"/>
      <c r="B636" s="43"/>
      <c r="C636" s="5"/>
      <c r="D636" s="41"/>
    </row>
    <row r="637" spans="1:4" s="4" customFormat="1" x14ac:dyDescent="0.25">
      <c r="A637" s="43"/>
      <c r="B637" s="43"/>
      <c r="C637" s="5"/>
      <c r="D637" s="41"/>
    </row>
    <row r="638" spans="1:4" s="4" customFormat="1" x14ac:dyDescent="0.25">
      <c r="A638" s="43"/>
      <c r="B638" s="43"/>
      <c r="C638" s="5"/>
      <c r="D638" s="41"/>
    </row>
    <row r="639" spans="1:4" s="4" customFormat="1" x14ac:dyDescent="0.25">
      <c r="A639" s="43"/>
      <c r="B639" s="43"/>
      <c r="C639" s="5"/>
      <c r="D639" s="41"/>
    </row>
    <row r="640" spans="1:4" s="4" customFormat="1" x14ac:dyDescent="0.25">
      <c r="A640" s="43"/>
      <c r="B640" s="43"/>
      <c r="C640" s="5"/>
      <c r="D640" s="41"/>
    </row>
    <row r="641" spans="1:4" s="4" customFormat="1" x14ac:dyDescent="0.25">
      <c r="A641" s="43"/>
      <c r="B641" s="43"/>
      <c r="C641" s="5"/>
      <c r="D641" s="41"/>
    </row>
    <row r="642" spans="1:4" s="4" customFormat="1" x14ac:dyDescent="0.25">
      <c r="A642" s="43"/>
      <c r="B642" s="43"/>
      <c r="C642" s="5"/>
      <c r="D642" s="41"/>
    </row>
    <row r="643" spans="1:4" s="4" customFormat="1" x14ac:dyDescent="0.25">
      <c r="A643" s="43"/>
      <c r="B643" s="43"/>
      <c r="C643" s="5"/>
      <c r="D643" s="41"/>
    </row>
    <row r="644" spans="1:4" s="4" customFormat="1" x14ac:dyDescent="0.25">
      <c r="A644" s="43"/>
      <c r="B644" s="43"/>
      <c r="C644" s="5"/>
      <c r="D644" s="41"/>
    </row>
    <row r="645" spans="1:4" s="4" customFormat="1" x14ac:dyDescent="0.25">
      <c r="A645" s="43"/>
      <c r="B645" s="43"/>
      <c r="C645" s="5"/>
      <c r="D645" s="41"/>
    </row>
    <row r="646" spans="1:4" s="4" customFormat="1" x14ac:dyDescent="0.25">
      <c r="A646" s="43"/>
      <c r="B646" s="43"/>
      <c r="C646" s="5"/>
      <c r="D646" s="41"/>
    </row>
    <row r="647" spans="1:4" s="4" customFormat="1" x14ac:dyDescent="0.25">
      <c r="A647" s="43"/>
      <c r="B647" s="43"/>
      <c r="C647" s="5"/>
      <c r="D647" s="41"/>
    </row>
    <row r="648" spans="1:4" s="4" customFormat="1" x14ac:dyDescent="0.25">
      <c r="A648" s="43"/>
      <c r="B648" s="43"/>
      <c r="C648" s="5"/>
      <c r="D648" s="41"/>
    </row>
    <row r="649" spans="1:4" s="4" customFormat="1" x14ac:dyDescent="0.25">
      <c r="A649" s="43"/>
      <c r="B649" s="43"/>
      <c r="C649" s="5"/>
      <c r="D649" s="41"/>
    </row>
    <row r="650" spans="1:4" s="4" customFormat="1" x14ac:dyDescent="0.25">
      <c r="A650" s="43"/>
      <c r="B650" s="43"/>
      <c r="C650" s="5"/>
      <c r="D650" s="41"/>
    </row>
    <row r="651" spans="1:4" s="4" customFormat="1" x14ac:dyDescent="0.25">
      <c r="A651" s="43"/>
      <c r="B651" s="43"/>
      <c r="C651" s="5"/>
      <c r="D651" s="41"/>
    </row>
    <row r="652" spans="1:4" s="4" customFormat="1" x14ac:dyDescent="0.25">
      <c r="A652" s="43"/>
      <c r="B652" s="43"/>
      <c r="C652" s="5"/>
      <c r="D652" s="41"/>
    </row>
    <row r="653" spans="1:4" s="4" customFormat="1" x14ac:dyDescent="0.25">
      <c r="A653" s="43"/>
      <c r="B653" s="43"/>
      <c r="C653" s="5"/>
      <c r="D653" s="41"/>
    </row>
    <row r="654" spans="1:4" s="4" customFormat="1" x14ac:dyDescent="0.25">
      <c r="A654" s="43"/>
      <c r="B654" s="43"/>
      <c r="C654" s="5"/>
      <c r="D654" s="41"/>
    </row>
    <row r="655" spans="1:4" s="4" customFormat="1" x14ac:dyDescent="0.25">
      <c r="A655" s="43"/>
      <c r="B655" s="43"/>
      <c r="C655" s="5"/>
      <c r="D655" s="41"/>
    </row>
    <row r="656" spans="1:4" s="4" customFormat="1" x14ac:dyDescent="0.25">
      <c r="A656" s="43"/>
      <c r="B656" s="43"/>
      <c r="C656" s="5"/>
      <c r="D656" s="41"/>
    </row>
    <row r="657" spans="1:4" s="4" customFormat="1" x14ac:dyDescent="0.25">
      <c r="A657" s="43"/>
      <c r="B657" s="43"/>
      <c r="C657" s="5"/>
      <c r="D657" s="41"/>
    </row>
    <row r="658" spans="1:4" s="4" customFormat="1" x14ac:dyDescent="0.25">
      <c r="A658" s="43"/>
      <c r="B658" s="43"/>
      <c r="C658" s="5"/>
      <c r="D658" s="41"/>
    </row>
    <row r="659" spans="1:4" s="4" customFormat="1" x14ac:dyDescent="0.25">
      <c r="A659" s="43"/>
      <c r="B659" s="43"/>
      <c r="C659" s="5"/>
      <c r="D659" s="41"/>
    </row>
    <row r="660" spans="1:4" s="4" customFormat="1" x14ac:dyDescent="0.25">
      <c r="A660" s="43"/>
      <c r="B660" s="43"/>
      <c r="C660" s="5"/>
      <c r="D660" s="41"/>
    </row>
    <row r="661" spans="1:4" s="4" customFormat="1" x14ac:dyDescent="0.25">
      <c r="A661" s="43"/>
      <c r="B661" s="43"/>
      <c r="C661" s="5"/>
      <c r="D661" s="41"/>
    </row>
    <row r="662" spans="1:4" s="4" customFormat="1" x14ac:dyDescent="0.25">
      <c r="A662" s="43"/>
      <c r="B662" s="43"/>
      <c r="C662" s="5"/>
      <c r="D662" s="41"/>
    </row>
    <row r="663" spans="1:4" s="4" customFormat="1" x14ac:dyDescent="0.25">
      <c r="A663" s="43"/>
      <c r="B663" s="43"/>
      <c r="C663" s="5"/>
      <c r="D663" s="41"/>
    </row>
    <row r="664" spans="1:4" s="4" customFormat="1" x14ac:dyDescent="0.25">
      <c r="A664" s="43"/>
      <c r="B664" s="43"/>
      <c r="C664" s="5"/>
      <c r="D664" s="41"/>
    </row>
    <row r="665" spans="1:4" s="4" customFormat="1" x14ac:dyDescent="0.25">
      <c r="A665" s="43"/>
      <c r="B665" s="43"/>
      <c r="C665" s="5"/>
      <c r="D665" s="41"/>
    </row>
    <row r="666" spans="1:4" s="4" customFormat="1" x14ac:dyDescent="0.25">
      <c r="A666" s="43"/>
      <c r="B666" s="43"/>
      <c r="C666" s="5"/>
      <c r="D666" s="41"/>
    </row>
    <row r="667" spans="1:4" s="4" customFormat="1" x14ac:dyDescent="0.25">
      <c r="A667" s="43"/>
      <c r="B667" s="43"/>
      <c r="C667" s="5"/>
      <c r="D667" s="41"/>
    </row>
    <row r="668" spans="1:4" s="4" customFormat="1" x14ac:dyDescent="0.25">
      <c r="A668" s="43"/>
      <c r="B668" s="43"/>
      <c r="C668" s="5"/>
      <c r="D668" s="41"/>
    </row>
    <row r="669" spans="1:4" s="4" customFormat="1" x14ac:dyDescent="0.25">
      <c r="A669" s="43"/>
      <c r="B669" s="43"/>
      <c r="C669" s="5"/>
      <c r="D669" s="41"/>
    </row>
    <row r="670" spans="1:4" s="4" customFormat="1" x14ac:dyDescent="0.25">
      <c r="A670" s="43"/>
      <c r="B670" s="43"/>
      <c r="C670" s="5"/>
      <c r="D670" s="41"/>
    </row>
    <row r="671" spans="1:4" s="4" customFormat="1" x14ac:dyDescent="0.25">
      <c r="A671" s="43"/>
      <c r="B671" s="43"/>
      <c r="C671" s="5"/>
      <c r="D671" s="41"/>
    </row>
    <row r="672" spans="1:4" s="4" customFormat="1" x14ac:dyDescent="0.25">
      <c r="A672" s="43"/>
      <c r="B672" s="43"/>
      <c r="C672" s="5"/>
      <c r="D672" s="41"/>
    </row>
    <row r="673" spans="1:4" s="4" customFormat="1" x14ac:dyDescent="0.25">
      <c r="A673" s="43"/>
      <c r="B673" s="43"/>
      <c r="C673" s="5"/>
      <c r="D673" s="41"/>
    </row>
    <row r="674" spans="1:4" s="4" customFormat="1" x14ac:dyDescent="0.25">
      <c r="A674" s="43"/>
      <c r="B674" s="43"/>
      <c r="C674" s="5"/>
      <c r="D674" s="41"/>
    </row>
    <row r="675" spans="1:4" s="4" customFormat="1" x14ac:dyDescent="0.25">
      <c r="A675" s="43"/>
      <c r="B675" s="43"/>
      <c r="C675" s="5"/>
      <c r="D675" s="41"/>
    </row>
    <row r="676" spans="1:4" s="4" customFormat="1" x14ac:dyDescent="0.25">
      <c r="A676" s="43"/>
      <c r="B676" s="43"/>
      <c r="C676" s="5"/>
      <c r="D676" s="41"/>
    </row>
    <row r="677" spans="1:4" s="4" customFormat="1" x14ac:dyDescent="0.25">
      <c r="A677" s="43"/>
      <c r="B677" s="43"/>
      <c r="C677" s="5"/>
      <c r="D677" s="41"/>
    </row>
    <row r="678" spans="1:4" s="4" customFormat="1" x14ac:dyDescent="0.25">
      <c r="A678" s="43"/>
      <c r="B678" s="43"/>
      <c r="C678" s="5"/>
      <c r="D678" s="41"/>
    </row>
    <row r="679" spans="1:4" s="4" customFormat="1" x14ac:dyDescent="0.25">
      <c r="A679" s="43"/>
      <c r="B679" s="43"/>
      <c r="C679" s="5"/>
      <c r="D679" s="41"/>
    </row>
    <row r="680" spans="1:4" s="4" customFormat="1" x14ac:dyDescent="0.25">
      <c r="A680" s="43"/>
      <c r="B680" s="43"/>
      <c r="C680" s="5"/>
      <c r="D680" s="41"/>
    </row>
    <row r="681" spans="1:4" s="4" customFormat="1" x14ac:dyDescent="0.25">
      <c r="A681" s="43"/>
      <c r="B681" s="43"/>
      <c r="C681" s="5"/>
      <c r="D681" s="41"/>
    </row>
    <row r="682" spans="1:4" s="4" customFormat="1" x14ac:dyDescent="0.25">
      <c r="A682" s="43"/>
      <c r="B682" s="43"/>
      <c r="C682" s="5"/>
      <c r="D682" s="41"/>
    </row>
    <row r="683" spans="1:4" s="4" customFormat="1" x14ac:dyDescent="0.25">
      <c r="A683" s="43"/>
      <c r="B683" s="43"/>
      <c r="C683" s="5"/>
      <c r="D683" s="41"/>
    </row>
    <row r="684" spans="1:4" s="4" customFormat="1" x14ac:dyDescent="0.25">
      <c r="A684" s="43"/>
      <c r="B684" s="43"/>
      <c r="C684" s="5"/>
      <c r="D684" s="41"/>
    </row>
    <row r="685" spans="1:4" s="4" customFormat="1" x14ac:dyDescent="0.25">
      <c r="A685" s="43"/>
      <c r="B685" s="43"/>
      <c r="C685" s="5"/>
      <c r="D685" s="41"/>
    </row>
    <row r="686" spans="1:4" s="4" customFormat="1" x14ac:dyDescent="0.25">
      <c r="A686" s="43"/>
      <c r="B686" s="43"/>
      <c r="C686" s="5"/>
      <c r="D686" s="41"/>
    </row>
    <row r="687" spans="1:4" s="4" customFormat="1" x14ac:dyDescent="0.25">
      <c r="A687" s="43"/>
      <c r="B687" s="43"/>
      <c r="C687" s="5"/>
      <c r="D687" s="41"/>
    </row>
    <row r="688" spans="1:4" s="4" customFormat="1" x14ac:dyDescent="0.25">
      <c r="A688" s="43"/>
      <c r="B688" s="43"/>
      <c r="C688" s="5"/>
      <c r="D688" s="41"/>
    </row>
    <row r="689" spans="1:4" s="4" customFormat="1" x14ac:dyDescent="0.25">
      <c r="A689" s="43"/>
      <c r="B689" s="43"/>
      <c r="C689" s="5"/>
      <c r="D689" s="41"/>
    </row>
    <row r="690" spans="1:4" s="4" customFormat="1" x14ac:dyDescent="0.25">
      <c r="A690" s="43"/>
      <c r="B690" s="43"/>
      <c r="C690" s="5"/>
      <c r="D690" s="41"/>
    </row>
    <row r="691" spans="1:4" s="4" customFormat="1" x14ac:dyDescent="0.25">
      <c r="A691" s="43"/>
      <c r="B691" s="43"/>
      <c r="C691" s="5"/>
      <c r="D691" s="41"/>
    </row>
    <row r="692" spans="1:4" s="4" customFormat="1" x14ac:dyDescent="0.25">
      <c r="A692" s="43"/>
      <c r="B692" s="43"/>
      <c r="C692" s="5"/>
      <c r="D692" s="41"/>
    </row>
    <row r="693" spans="1:4" s="4" customFormat="1" x14ac:dyDescent="0.25">
      <c r="A693" s="43"/>
      <c r="B693" s="43"/>
      <c r="C693" s="5"/>
      <c r="D693" s="41"/>
    </row>
    <row r="694" spans="1:4" s="4" customFormat="1" x14ac:dyDescent="0.25">
      <c r="A694" s="43"/>
      <c r="B694" s="43"/>
      <c r="C694" s="5"/>
      <c r="D694" s="41"/>
    </row>
    <row r="695" spans="1:4" s="4" customFormat="1" x14ac:dyDescent="0.25">
      <c r="A695" s="43"/>
      <c r="B695" s="43"/>
      <c r="C695" s="5"/>
      <c r="D695" s="41"/>
    </row>
    <row r="696" spans="1:4" s="4" customFormat="1" x14ac:dyDescent="0.25">
      <c r="A696" s="43"/>
      <c r="B696" s="43"/>
      <c r="C696" s="5"/>
      <c r="D696" s="41"/>
    </row>
    <row r="697" spans="1:4" s="4" customFormat="1" x14ac:dyDescent="0.25">
      <c r="A697" s="43"/>
      <c r="B697" s="43"/>
      <c r="C697" s="5"/>
      <c r="D697" s="41"/>
    </row>
    <row r="698" spans="1:4" s="4" customFormat="1" x14ac:dyDescent="0.25">
      <c r="A698" s="43"/>
      <c r="B698" s="43"/>
      <c r="C698" s="5"/>
      <c r="D698" s="41"/>
    </row>
    <row r="699" spans="1:4" s="4" customFormat="1" x14ac:dyDescent="0.25">
      <c r="A699" s="43"/>
      <c r="B699" s="43"/>
      <c r="C699" s="5"/>
      <c r="D699" s="41"/>
    </row>
    <row r="700" spans="1:4" s="4" customFormat="1" x14ac:dyDescent="0.25">
      <c r="A700" s="43"/>
      <c r="B700" s="43"/>
      <c r="C700" s="5"/>
      <c r="D700" s="41"/>
    </row>
    <row r="701" spans="1:4" s="4" customFormat="1" x14ac:dyDescent="0.25">
      <c r="A701" s="43"/>
      <c r="B701" s="43"/>
      <c r="C701" s="5"/>
      <c r="D701" s="41"/>
    </row>
    <row r="702" spans="1:4" s="4" customFormat="1" x14ac:dyDescent="0.25">
      <c r="A702" s="43"/>
      <c r="B702" s="43"/>
      <c r="C702" s="5"/>
      <c r="D702" s="41"/>
    </row>
    <row r="703" spans="1:4" s="4" customFormat="1" x14ac:dyDescent="0.25">
      <c r="A703" s="43"/>
      <c r="B703" s="43"/>
      <c r="C703" s="5"/>
      <c r="D703" s="41"/>
    </row>
    <row r="704" spans="1:4" s="4" customFormat="1" x14ac:dyDescent="0.25">
      <c r="A704" s="43"/>
      <c r="B704" s="43"/>
      <c r="C704" s="5"/>
      <c r="D704" s="41"/>
    </row>
    <row r="705" spans="1:4" s="4" customFormat="1" x14ac:dyDescent="0.25">
      <c r="A705" s="43"/>
      <c r="B705" s="43"/>
      <c r="C705" s="5"/>
      <c r="D705" s="41"/>
    </row>
    <row r="706" spans="1:4" s="4" customFormat="1" x14ac:dyDescent="0.25">
      <c r="A706" s="43"/>
      <c r="B706" s="43"/>
      <c r="C706" s="5"/>
      <c r="D706" s="41"/>
    </row>
    <row r="707" spans="1:4" s="4" customFormat="1" x14ac:dyDescent="0.25">
      <c r="A707" s="43"/>
      <c r="B707" s="43"/>
      <c r="C707" s="5"/>
      <c r="D707" s="41"/>
    </row>
    <row r="708" spans="1:4" s="4" customFormat="1" x14ac:dyDescent="0.25">
      <c r="A708" s="43"/>
      <c r="B708" s="43"/>
      <c r="C708" s="5"/>
      <c r="D708" s="41"/>
    </row>
    <row r="709" spans="1:4" s="4" customFormat="1" x14ac:dyDescent="0.25">
      <c r="A709" s="43"/>
      <c r="B709" s="43"/>
      <c r="C709" s="5"/>
      <c r="D709" s="41"/>
    </row>
    <row r="710" spans="1:4" s="4" customFormat="1" x14ac:dyDescent="0.25">
      <c r="A710" s="43"/>
      <c r="B710" s="43"/>
      <c r="C710" s="5"/>
      <c r="D710" s="41"/>
    </row>
    <row r="711" spans="1:4" s="4" customFormat="1" x14ac:dyDescent="0.25">
      <c r="A711" s="43"/>
      <c r="B711" s="43"/>
      <c r="C711" s="5"/>
      <c r="D711" s="41"/>
    </row>
    <row r="712" spans="1:4" s="4" customFormat="1" x14ac:dyDescent="0.25">
      <c r="A712" s="43"/>
      <c r="B712" s="43"/>
      <c r="C712" s="5"/>
      <c r="D712" s="41"/>
    </row>
    <row r="713" spans="1:4" s="4" customFormat="1" x14ac:dyDescent="0.25">
      <c r="A713" s="43"/>
      <c r="B713" s="43"/>
      <c r="C713" s="5"/>
      <c r="D713" s="41"/>
    </row>
    <row r="714" spans="1:4" s="4" customFormat="1" x14ac:dyDescent="0.25">
      <c r="A714" s="43"/>
      <c r="B714" s="43"/>
      <c r="C714" s="5"/>
      <c r="D714" s="41"/>
    </row>
    <row r="715" spans="1:4" s="4" customFormat="1" x14ac:dyDescent="0.25">
      <c r="A715" s="43"/>
      <c r="B715" s="43"/>
      <c r="C715" s="5"/>
      <c r="D715" s="41"/>
    </row>
    <row r="716" spans="1:4" s="4" customFormat="1" x14ac:dyDescent="0.25">
      <c r="A716" s="43"/>
      <c r="B716" s="43"/>
      <c r="C716" s="5"/>
      <c r="D716" s="41"/>
    </row>
    <row r="717" spans="1:4" s="4" customFormat="1" x14ac:dyDescent="0.25">
      <c r="A717" s="43"/>
      <c r="B717" s="43"/>
      <c r="C717" s="5"/>
      <c r="D717" s="41"/>
    </row>
    <row r="718" spans="1:4" s="4" customFormat="1" x14ac:dyDescent="0.25">
      <c r="A718" s="43"/>
      <c r="B718" s="43"/>
      <c r="C718" s="5"/>
      <c r="D718" s="41"/>
    </row>
    <row r="719" spans="1:4" s="4" customFormat="1" x14ac:dyDescent="0.25">
      <c r="A719" s="43"/>
      <c r="B719" s="43"/>
      <c r="C719" s="5"/>
      <c r="D719" s="41"/>
    </row>
    <row r="720" spans="1:4" s="4" customFormat="1" x14ac:dyDescent="0.25">
      <c r="A720" s="43"/>
      <c r="B720" s="43"/>
      <c r="C720" s="5"/>
      <c r="D720" s="41"/>
    </row>
    <row r="721" spans="1:4" s="4" customFormat="1" x14ac:dyDescent="0.25">
      <c r="A721" s="43"/>
      <c r="B721" s="43"/>
      <c r="C721" s="5"/>
      <c r="D721" s="41"/>
    </row>
    <row r="722" spans="1:4" s="4" customFormat="1" x14ac:dyDescent="0.25">
      <c r="A722" s="43"/>
      <c r="B722" s="43"/>
      <c r="C722" s="5"/>
      <c r="D722" s="41"/>
    </row>
    <row r="723" spans="1:4" s="4" customFormat="1" x14ac:dyDescent="0.25">
      <c r="A723" s="43"/>
      <c r="B723" s="43"/>
      <c r="C723" s="5"/>
      <c r="D723" s="41"/>
    </row>
    <row r="724" spans="1:4" s="4" customFormat="1" x14ac:dyDescent="0.25">
      <c r="A724" s="43"/>
      <c r="B724" s="43"/>
      <c r="C724" s="5"/>
      <c r="D724" s="41"/>
    </row>
    <row r="725" spans="1:4" s="4" customFormat="1" x14ac:dyDescent="0.25">
      <c r="A725" s="43"/>
      <c r="B725" s="43"/>
      <c r="C725" s="5"/>
      <c r="D725" s="41"/>
    </row>
    <row r="726" spans="1:4" s="4" customFormat="1" x14ac:dyDescent="0.25">
      <c r="A726" s="43"/>
      <c r="B726" s="43"/>
      <c r="C726" s="5"/>
      <c r="D726" s="41"/>
    </row>
    <row r="727" spans="1:4" s="4" customFormat="1" x14ac:dyDescent="0.25">
      <c r="A727" s="43"/>
      <c r="B727" s="43"/>
      <c r="C727" s="5"/>
      <c r="D727" s="41"/>
    </row>
    <row r="728" spans="1:4" s="4" customFormat="1" x14ac:dyDescent="0.25">
      <c r="A728" s="43"/>
      <c r="B728" s="43"/>
      <c r="C728" s="5"/>
      <c r="D728" s="41"/>
    </row>
    <row r="729" spans="1:4" s="4" customFormat="1" x14ac:dyDescent="0.25">
      <c r="A729" s="43"/>
      <c r="B729" s="43"/>
      <c r="C729" s="5"/>
      <c r="D729" s="41"/>
    </row>
    <row r="730" spans="1:4" s="4" customFormat="1" x14ac:dyDescent="0.25">
      <c r="A730" s="43"/>
      <c r="B730" s="43"/>
      <c r="C730" s="5"/>
      <c r="D730" s="41"/>
    </row>
    <row r="731" spans="1:4" s="4" customFormat="1" x14ac:dyDescent="0.25">
      <c r="A731" s="43"/>
      <c r="B731" s="43"/>
      <c r="C731" s="5"/>
      <c r="D731" s="41"/>
    </row>
    <row r="732" spans="1:4" s="4" customFormat="1" x14ac:dyDescent="0.25">
      <c r="A732" s="43"/>
      <c r="B732" s="43"/>
      <c r="C732" s="5"/>
      <c r="D732" s="41"/>
    </row>
    <row r="733" spans="1:4" s="4" customFormat="1" x14ac:dyDescent="0.25">
      <c r="A733" s="43"/>
      <c r="B733" s="43"/>
      <c r="C733" s="5"/>
      <c r="D733" s="41"/>
    </row>
    <row r="734" spans="1:4" s="4" customFormat="1" x14ac:dyDescent="0.25">
      <c r="A734" s="43"/>
      <c r="B734" s="43"/>
      <c r="C734" s="5"/>
      <c r="D734" s="41"/>
    </row>
    <row r="735" spans="1:4" s="4" customFormat="1" x14ac:dyDescent="0.25">
      <c r="A735" s="43"/>
      <c r="B735" s="43"/>
      <c r="C735" s="5"/>
      <c r="D735" s="41"/>
    </row>
    <row r="736" spans="1:4" s="4" customFormat="1" x14ac:dyDescent="0.25">
      <c r="A736" s="43"/>
      <c r="B736" s="43"/>
      <c r="C736" s="5"/>
      <c r="D736" s="41"/>
    </row>
    <row r="737" spans="1:4" s="4" customFormat="1" x14ac:dyDescent="0.25">
      <c r="A737" s="43"/>
      <c r="B737" s="43"/>
      <c r="C737" s="5"/>
      <c r="D737" s="41"/>
    </row>
    <row r="738" spans="1:4" s="4" customFormat="1" x14ac:dyDescent="0.25">
      <c r="A738" s="43"/>
      <c r="B738" s="43"/>
      <c r="C738" s="5"/>
      <c r="D738" s="41"/>
    </row>
    <row r="739" spans="1:4" s="4" customFormat="1" x14ac:dyDescent="0.25">
      <c r="A739" s="43"/>
      <c r="B739" s="43"/>
      <c r="C739" s="5"/>
      <c r="D739" s="41"/>
    </row>
    <row r="740" spans="1:4" s="4" customFormat="1" x14ac:dyDescent="0.25">
      <c r="A740" s="43"/>
      <c r="B740" s="43"/>
      <c r="C740" s="5"/>
      <c r="D740" s="41"/>
    </row>
    <row r="741" spans="1:4" s="4" customFormat="1" x14ac:dyDescent="0.25">
      <c r="A741" s="43"/>
      <c r="B741" s="43"/>
      <c r="C741" s="5"/>
      <c r="D741" s="41"/>
    </row>
    <row r="742" spans="1:4" s="4" customFormat="1" x14ac:dyDescent="0.25">
      <c r="A742" s="43"/>
      <c r="B742" s="43"/>
      <c r="C742" s="5"/>
      <c r="D742" s="41"/>
    </row>
    <row r="743" spans="1:4" s="4" customFormat="1" x14ac:dyDescent="0.25">
      <c r="A743" s="43"/>
      <c r="B743" s="43"/>
      <c r="C743" s="5"/>
      <c r="D743" s="41"/>
    </row>
    <row r="744" spans="1:4" s="4" customFormat="1" x14ac:dyDescent="0.25">
      <c r="A744" s="43"/>
      <c r="B744" s="43"/>
      <c r="C744" s="5"/>
      <c r="D744" s="41"/>
    </row>
    <row r="745" spans="1:4" s="4" customFormat="1" x14ac:dyDescent="0.25">
      <c r="A745" s="43"/>
      <c r="B745" s="43"/>
      <c r="C745" s="5"/>
      <c r="D745" s="41"/>
    </row>
    <row r="746" spans="1:4" s="4" customFormat="1" x14ac:dyDescent="0.25">
      <c r="A746" s="43"/>
      <c r="B746" s="43"/>
      <c r="C746" s="5"/>
      <c r="D746" s="41"/>
    </row>
    <row r="747" spans="1:4" s="4" customFormat="1" x14ac:dyDescent="0.25">
      <c r="A747" s="43"/>
      <c r="B747" s="43"/>
      <c r="C747" s="5"/>
      <c r="D747" s="41"/>
    </row>
    <row r="748" spans="1:4" s="4" customFormat="1" x14ac:dyDescent="0.25">
      <c r="A748" s="43"/>
      <c r="B748" s="43"/>
      <c r="C748" s="5"/>
      <c r="D748" s="41"/>
    </row>
    <row r="749" spans="1:4" s="4" customFormat="1" x14ac:dyDescent="0.25">
      <c r="A749" s="43"/>
      <c r="B749" s="43"/>
      <c r="C749" s="5"/>
      <c r="D749" s="41"/>
    </row>
    <row r="750" spans="1:4" s="4" customFormat="1" x14ac:dyDescent="0.25">
      <c r="A750" s="43"/>
      <c r="B750" s="43"/>
      <c r="C750" s="5"/>
      <c r="D750" s="41"/>
    </row>
    <row r="751" spans="1:4" s="4" customFormat="1" x14ac:dyDescent="0.25">
      <c r="A751" s="43"/>
      <c r="B751" s="43"/>
      <c r="C751" s="5"/>
      <c r="D751" s="41"/>
    </row>
    <row r="752" spans="1:4" s="4" customFormat="1" x14ac:dyDescent="0.25">
      <c r="A752" s="43"/>
      <c r="B752" s="43"/>
      <c r="C752" s="5"/>
      <c r="D752" s="41"/>
    </row>
    <row r="753" spans="1:4" s="4" customFormat="1" x14ac:dyDescent="0.25">
      <c r="A753" s="43"/>
      <c r="B753" s="43"/>
      <c r="C753" s="5"/>
      <c r="D753" s="41"/>
    </row>
    <row r="754" spans="1:4" s="4" customFormat="1" x14ac:dyDescent="0.25">
      <c r="A754" s="43"/>
      <c r="B754" s="43"/>
      <c r="C754" s="5"/>
      <c r="D754" s="41"/>
    </row>
    <row r="755" spans="1:4" s="4" customFormat="1" x14ac:dyDescent="0.25">
      <c r="A755" s="43"/>
      <c r="B755" s="43"/>
      <c r="C755" s="5"/>
      <c r="D755" s="41"/>
    </row>
    <row r="756" spans="1:4" s="4" customFormat="1" x14ac:dyDescent="0.25">
      <c r="A756" s="43"/>
      <c r="B756" s="43"/>
      <c r="C756" s="5"/>
      <c r="D756" s="41"/>
    </row>
    <row r="757" spans="1:4" s="4" customFormat="1" x14ac:dyDescent="0.25">
      <c r="A757" s="43"/>
      <c r="B757" s="43"/>
      <c r="C757" s="5"/>
      <c r="D757" s="41"/>
    </row>
    <row r="758" spans="1:4" s="4" customFormat="1" x14ac:dyDescent="0.25">
      <c r="A758" s="43"/>
      <c r="B758" s="43"/>
      <c r="C758" s="5"/>
      <c r="D758" s="41"/>
    </row>
    <row r="759" spans="1:4" s="4" customFormat="1" x14ac:dyDescent="0.25">
      <c r="A759" s="43"/>
      <c r="B759" s="43"/>
      <c r="C759" s="5"/>
      <c r="D759" s="41"/>
    </row>
    <row r="760" spans="1:4" s="4" customFormat="1" x14ac:dyDescent="0.25">
      <c r="A760" s="43"/>
      <c r="B760" s="43"/>
      <c r="C760" s="5"/>
      <c r="D760" s="41"/>
    </row>
    <row r="761" spans="1:4" s="4" customFormat="1" x14ac:dyDescent="0.25">
      <c r="A761" s="43"/>
      <c r="B761" s="43"/>
      <c r="C761" s="5"/>
      <c r="D761" s="41"/>
    </row>
    <row r="762" spans="1:4" s="4" customFormat="1" x14ac:dyDescent="0.25">
      <c r="A762" s="43"/>
      <c r="B762" s="43"/>
      <c r="C762" s="5"/>
      <c r="D762" s="41"/>
    </row>
    <row r="763" spans="1:4" s="4" customFormat="1" x14ac:dyDescent="0.25">
      <c r="A763" s="43"/>
      <c r="B763" s="43"/>
      <c r="C763" s="5"/>
      <c r="D763" s="41"/>
    </row>
    <row r="764" spans="1:4" s="4" customFormat="1" x14ac:dyDescent="0.25">
      <c r="A764" s="43"/>
      <c r="B764" s="43"/>
      <c r="C764" s="5"/>
      <c r="D764" s="41"/>
    </row>
    <row r="765" spans="1:4" s="4" customFormat="1" x14ac:dyDescent="0.25">
      <c r="A765" s="43"/>
      <c r="B765" s="43"/>
      <c r="C765" s="5"/>
      <c r="D765" s="41"/>
    </row>
    <row r="766" spans="1:4" s="4" customFormat="1" x14ac:dyDescent="0.25">
      <c r="A766" s="43"/>
      <c r="B766" s="43"/>
      <c r="C766" s="5"/>
      <c r="D766" s="41"/>
    </row>
    <row r="767" spans="1:4" s="4" customFormat="1" x14ac:dyDescent="0.25">
      <c r="A767" s="43"/>
      <c r="B767" s="43"/>
      <c r="C767" s="5"/>
      <c r="D767" s="41"/>
    </row>
    <row r="768" spans="1:4" s="4" customFormat="1" x14ac:dyDescent="0.25">
      <c r="A768" s="43"/>
      <c r="B768" s="43"/>
      <c r="C768" s="5"/>
      <c r="D768" s="41"/>
    </row>
    <row r="769" spans="1:4" s="4" customFormat="1" x14ac:dyDescent="0.25">
      <c r="A769" s="43"/>
      <c r="B769" s="43"/>
      <c r="C769" s="5"/>
      <c r="D769" s="41"/>
    </row>
    <row r="770" spans="1:4" s="4" customFormat="1" x14ac:dyDescent="0.25">
      <c r="A770" s="43"/>
      <c r="B770" s="43"/>
      <c r="C770" s="5"/>
      <c r="D770" s="41"/>
    </row>
    <row r="771" spans="1:4" s="4" customFormat="1" x14ac:dyDescent="0.25">
      <c r="A771" s="43"/>
      <c r="B771" s="43"/>
      <c r="C771" s="5"/>
      <c r="D771" s="41"/>
    </row>
    <row r="772" spans="1:4" s="4" customFormat="1" x14ac:dyDescent="0.25">
      <c r="A772" s="43"/>
      <c r="B772" s="43"/>
      <c r="C772" s="5"/>
      <c r="D772" s="41"/>
    </row>
    <row r="773" spans="1:4" s="4" customFormat="1" x14ac:dyDescent="0.25">
      <c r="A773" s="43"/>
      <c r="B773" s="43"/>
      <c r="C773" s="5"/>
      <c r="D773" s="41"/>
    </row>
    <row r="774" spans="1:4" s="4" customFormat="1" x14ac:dyDescent="0.25">
      <c r="A774" s="43"/>
      <c r="B774" s="43"/>
      <c r="C774" s="5"/>
      <c r="D774" s="41"/>
    </row>
    <row r="775" spans="1:4" s="4" customFormat="1" x14ac:dyDescent="0.25">
      <c r="A775" s="43"/>
      <c r="B775" s="43"/>
      <c r="C775" s="5"/>
      <c r="D775" s="41"/>
    </row>
    <row r="776" spans="1:4" s="4" customFormat="1" x14ac:dyDescent="0.25">
      <c r="A776" s="43"/>
      <c r="B776" s="43"/>
      <c r="C776" s="5"/>
      <c r="D776" s="41"/>
    </row>
    <row r="777" spans="1:4" s="4" customFormat="1" x14ac:dyDescent="0.25">
      <c r="A777" s="43"/>
      <c r="B777" s="43"/>
      <c r="C777" s="5"/>
      <c r="D777" s="41"/>
    </row>
    <row r="778" spans="1:4" s="4" customFormat="1" x14ac:dyDescent="0.25">
      <c r="A778" s="43"/>
      <c r="B778" s="43"/>
      <c r="C778" s="5"/>
      <c r="D778" s="41"/>
    </row>
    <row r="779" spans="1:4" s="4" customFormat="1" x14ac:dyDescent="0.25">
      <c r="A779" s="43"/>
      <c r="B779" s="43"/>
      <c r="C779" s="5"/>
      <c r="D779" s="41"/>
    </row>
    <row r="780" spans="1:4" s="4" customFormat="1" x14ac:dyDescent="0.25">
      <c r="A780" s="43"/>
      <c r="B780" s="43"/>
      <c r="C780" s="5"/>
      <c r="D780" s="41"/>
    </row>
    <row r="781" spans="1:4" s="4" customFormat="1" x14ac:dyDescent="0.25">
      <c r="A781" s="43"/>
      <c r="B781" s="43"/>
      <c r="C781" s="5"/>
      <c r="D781" s="41"/>
    </row>
    <row r="782" spans="1:4" s="4" customFormat="1" x14ac:dyDescent="0.25">
      <c r="A782" s="43"/>
      <c r="B782" s="43"/>
      <c r="C782" s="5"/>
      <c r="D782" s="41"/>
    </row>
    <row r="783" spans="1:4" s="4" customFormat="1" x14ac:dyDescent="0.25">
      <c r="A783" s="43"/>
      <c r="B783" s="43"/>
      <c r="C783" s="5"/>
      <c r="D783" s="41"/>
    </row>
    <row r="784" spans="1:4" s="4" customFormat="1" x14ac:dyDescent="0.25">
      <c r="A784" s="43"/>
      <c r="B784" s="43"/>
      <c r="C784" s="5"/>
      <c r="D784" s="41"/>
    </row>
    <row r="785" spans="1:4" s="4" customFormat="1" x14ac:dyDescent="0.25">
      <c r="A785" s="43"/>
      <c r="B785" s="43"/>
      <c r="C785" s="5"/>
      <c r="D785" s="41"/>
    </row>
    <row r="786" spans="1:4" s="4" customFormat="1" x14ac:dyDescent="0.25">
      <c r="A786" s="43"/>
      <c r="B786" s="43"/>
      <c r="C786" s="5"/>
      <c r="D786" s="41"/>
    </row>
    <row r="787" spans="1:4" s="4" customFormat="1" x14ac:dyDescent="0.25">
      <c r="A787" s="43"/>
      <c r="B787" s="43"/>
      <c r="C787" s="5"/>
      <c r="D787" s="41"/>
    </row>
    <row r="788" spans="1:4" s="4" customFormat="1" x14ac:dyDescent="0.25">
      <c r="A788" s="43"/>
      <c r="B788" s="43"/>
      <c r="C788" s="5"/>
      <c r="D788" s="41"/>
    </row>
    <row r="789" spans="1:4" s="4" customFormat="1" x14ac:dyDescent="0.25">
      <c r="A789" s="43"/>
      <c r="B789" s="43"/>
      <c r="C789" s="5"/>
      <c r="D789" s="41"/>
    </row>
    <row r="790" spans="1:4" s="4" customFormat="1" x14ac:dyDescent="0.25">
      <c r="A790" s="43"/>
      <c r="B790" s="43"/>
      <c r="C790" s="5"/>
      <c r="D790" s="41"/>
    </row>
    <row r="791" spans="1:4" s="4" customFormat="1" x14ac:dyDescent="0.25">
      <c r="A791" s="43"/>
      <c r="B791" s="43"/>
      <c r="C791" s="5"/>
      <c r="D791" s="41"/>
    </row>
    <row r="792" spans="1:4" s="4" customFormat="1" x14ac:dyDescent="0.25">
      <c r="A792" s="43"/>
      <c r="B792" s="43"/>
      <c r="C792" s="5"/>
      <c r="D792" s="41"/>
    </row>
    <row r="793" spans="1:4" s="4" customFormat="1" x14ac:dyDescent="0.25">
      <c r="A793" s="43"/>
      <c r="B793" s="43"/>
      <c r="C793" s="5"/>
      <c r="D793" s="41"/>
    </row>
    <row r="794" spans="1:4" s="4" customFormat="1" x14ac:dyDescent="0.25">
      <c r="A794" s="43"/>
      <c r="B794" s="43"/>
      <c r="C794" s="5"/>
      <c r="D794" s="41"/>
    </row>
    <row r="795" spans="1:4" s="4" customFormat="1" x14ac:dyDescent="0.25">
      <c r="A795" s="43"/>
      <c r="B795" s="43"/>
      <c r="C795" s="5"/>
      <c r="D795" s="41"/>
    </row>
    <row r="796" spans="1:4" s="4" customFormat="1" x14ac:dyDescent="0.25">
      <c r="A796" s="43"/>
      <c r="B796" s="43"/>
      <c r="C796" s="5"/>
      <c r="D796" s="41"/>
    </row>
    <row r="797" spans="1:4" s="4" customFormat="1" x14ac:dyDescent="0.25">
      <c r="A797" s="43"/>
      <c r="B797" s="43"/>
      <c r="C797" s="5"/>
      <c r="D797" s="41"/>
    </row>
    <row r="798" spans="1:4" s="4" customFormat="1" x14ac:dyDescent="0.25">
      <c r="A798" s="43"/>
      <c r="B798" s="43"/>
      <c r="C798" s="5"/>
      <c r="D798" s="41"/>
    </row>
    <row r="799" spans="1:4" s="4" customFormat="1" x14ac:dyDescent="0.25">
      <c r="A799" s="43"/>
      <c r="B799" s="43"/>
      <c r="C799" s="5"/>
      <c r="D799" s="41"/>
    </row>
    <row r="800" spans="1:4" s="4" customFormat="1" x14ac:dyDescent="0.25">
      <c r="A800" s="43"/>
      <c r="B800" s="43"/>
      <c r="C800" s="5"/>
      <c r="D800" s="41"/>
    </row>
    <row r="801" spans="1:4" s="4" customFormat="1" x14ac:dyDescent="0.25">
      <c r="A801" s="43"/>
      <c r="B801" s="43"/>
      <c r="C801" s="5"/>
      <c r="D801" s="41"/>
    </row>
    <row r="802" spans="1:4" s="4" customFormat="1" x14ac:dyDescent="0.25">
      <c r="A802" s="43"/>
      <c r="B802" s="43"/>
      <c r="C802" s="5"/>
      <c r="D802" s="41"/>
    </row>
    <row r="803" spans="1:4" s="4" customFormat="1" x14ac:dyDescent="0.25">
      <c r="A803" s="43"/>
      <c r="B803" s="43"/>
      <c r="C803" s="5"/>
      <c r="D803" s="41"/>
    </row>
    <row r="804" spans="1:4" s="4" customFormat="1" x14ac:dyDescent="0.25">
      <c r="A804" s="43"/>
      <c r="B804" s="43"/>
      <c r="C804" s="5"/>
      <c r="D804" s="41"/>
    </row>
    <row r="805" spans="1:4" s="4" customFormat="1" x14ac:dyDescent="0.25">
      <c r="A805" s="43"/>
      <c r="B805" s="43"/>
      <c r="C805" s="5"/>
      <c r="D805" s="41"/>
    </row>
    <row r="806" spans="1:4" s="4" customFormat="1" x14ac:dyDescent="0.25">
      <c r="A806" s="43"/>
      <c r="B806" s="43"/>
      <c r="C806" s="5"/>
      <c r="D806" s="41"/>
    </row>
    <row r="807" spans="1:4" s="4" customFormat="1" x14ac:dyDescent="0.25">
      <c r="A807" s="43"/>
      <c r="B807" s="43"/>
      <c r="C807" s="5"/>
      <c r="D807" s="41"/>
    </row>
    <row r="808" spans="1:4" s="4" customFormat="1" x14ac:dyDescent="0.25">
      <c r="A808" s="43"/>
      <c r="B808" s="43"/>
      <c r="C808" s="5"/>
      <c r="D808" s="41"/>
    </row>
    <row r="809" spans="1:4" s="4" customFormat="1" x14ac:dyDescent="0.25">
      <c r="A809" s="43"/>
      <c r="B809" s="43"/>
      <c r="C809" s="5"/>
      <c r="D809" s="41"/>
    </row>
    <row r="810" spans="1:4" s="4" customFormat="1" x14ac:dyDescent="0.25">
      <c r="A810" s="43"/>
      <c r="B810" s="43"/>
      <c r="C810" s="5"/>
      <c r="D810" s="41"/>
    </row>
    <row r="811" spans="1:4" s="4" customFormat="1" x14ac:dyDescent="0.25">
      <c r="A811" s="43"/>
      <c r="B811" s="43"/>
      <c r="C811" s="5"/>
      <c r="D811" s="41"/>
    </row>
    <row r="812" spans="1:4" s="4" customFormat="1" x14ac:dyDescent="0.25">
      <c r="A812" s="43"/>
      <c r="B812" s="43"/>
      <c r="C812" s="5"/>
      <c r="D812" s="41"/>
    </row>
    <row r="813" spans="1:4" s="4" customFormat="1" x14ac:dyDescent="0.25">
      <c r="A813" s="43"/>
      <c r="B813" s="43"/>
      <c r="C813" s="5"/>
      <c r="D813" s="41"/>
    </row>
    <row r="814" spans="1:4" s="4" customFormat="1" x14ac:dyDescent="0.25">
      <c r="A814" s="43"/>
      <c r="B814" s="43"/>
      <c r="C814" s="5"/>
      <c r="D814" s="41"/>
    </row>
    <row r="815" spans="1:4" s="4" customFormat="1" x14ac:dyDescent="0.25">
      <c r="A815" s="43"/>
      <c r="B815" s="43"/>
      <c r="C815" s="5"/>
      <c r="D815" s="41"/>
    </row>
    <row r="816" spans="1:4" s="4" customFormat="1" x14ac:dyDescent="0.25">
      <c r="A816" s="43"/>
      <c r="B816" s="43"/>
      <c r="C816" s="5"/>
      <c r="D816" s="41"/>
    </row>
    <row r="817" spans="1:4" s="4" customFormat="1" x14ac:dyDescent="0.25">
      <c r="A817" s="43"/>
      <c r="B817" s="43"/>
      <c r="C817" s="5"/>
      <c r="D817" s="41"/>
    </row>
    <row r="818" spans="1:4" s="4" customFormat="1" x14ac:dyDescent="0.25">
      <c r="A818" s="43"/>
      <c r="B818" s="43"/>
      <c r="C818" s="5"/>
      <c r="D818" s="41"/>
    </row>
    <row r="819" spans="1:4" s="4" customFormat="1" x14ac:dyDescent="0.25">
      <c r="A819" s="43"/>
      <c r="B819" s="43"/>
      <c r="C819" s="5"/>
      <c r="D819" s="41"/>
    </row>
    <row r="820" spans="1:4" s="4" customFormat="1" x14ac:dyDescent="0.25">
      <c r="A820" s="43"/>
      <c r="B820" s="43"/>
      <c r="C820" s="5"/>
      <c r="D820" s="41"/>
    </row>
    <row r="821" spans="1:4" s="4" customFormat="1" x14ac:dyDescent="0.25">
      <c r="A821" s="43"/>
      <c r="B821" s="43"/>
      <c r="C821" s="5"/>
      <c r="D821" s="41"/>
    </row>
    <row r="822" spans="1:4" s="4" customFormat="1" x14ac:dyDescent="0.25">
      <c r="A822" s="43"/>
      <c r="B822" s="43"/>
      <c r="C822" s="5"/>
      <c r="D822" s="41"/>
    </row>
    <row r="823" spans="1:4" s="4" customFormat="1" x14ac:dyDescent="0.25">
      <c r="A823" s="43"/>
      <c r="B823" s="43"/>
      <c r="C823" s="5"/>
      <c r="D823" s="41"/>
    </row>
    <row r="824" spans="1:4" s="4" customFormat="1" x14ac:dyDescent="0.25">
      <c r="A824" s="43"/>
      <c r="B824" s="43"/>
      <c r="C824" s="5"/>
      <c r="D824" s="41"/>
    </row>
    <row r="825" spans="1:4" s="4" customFormat="1" x14ac:dyDescent="0.25">
      <c r="A825" s="43"/>
      <c r="B825" s="43"/>
      <c r="C825" s="5"/>
      <c r="D825" s="41"/>
    </row>
    <row r="826" spans="1:4" s="4" customFormat="1" x14ac:dyDescent="0.25">
      <c r="A826" s="43"/>
      <c r="B826" s="43"/>
      <c r="C826" s="5"/>
      <c r="D826" s="41"/>
    </row>
    <row r="827" spans="1:4" s="4" customFormat="1" x14ac:dyDescent="0.25">
      <c r="A827" s="43"/>
      <c r="B827" s="43"/>
      <c r="C827" s="5"/>
      <c r="D827" s="41"/>
    </row>
    <row r="828" spans="1:4" s="4" customFormat="1" x14ac:dyDescent="0.25">
      <c r="A828" s="43"/>
      <c r="B828" s="43"/>
      <c r="C828" s="5"/>
      <c r="D828" s="41"/>
    </row>
    <row r="829" spans="1:4" s="4" customFormat="1" x14ac:dyDescent="0.25">
      <c r="A829" s="43"/>
      <c r="B829" s="43"/>
      <c r="C829" s="5"/>
      <c r="D829" s="41"/>
    </row>
    <row r="830" spans="1:4" s="4" customFormat="1" x14ac:dyDescent="0.25">
      <c r="A830" s="43"/>
      <c r="B830" s="43"/>
      <c r="C830" s="5"/>
      <c r="D830" s="41"/>
    </row>
    <row r="831" spans="1:4" s="4" customFormat="1" x14ac:dyDescent="0.25">
      <c r="A831" s="43"/>
      <c r="B831" s="43"/>
      <c r="C831" s="5"/>
      <c r="D831" s="41"/>
    </row>
    <row r="832" spans="1:4" s="4" customFormat="1" x14ac:dyDescent="0.25">
      <c r="A832" s="43"/>
      <c r="B832" s="43"/>
      <c r="C832" s="5"/>
      <c r="D832" s="41"/>
    </row>
    <row r="833" spans="1:4" s="4" customFormat="1" x14ac:dyDescent="0.25">
      <c r="A833" s="43"/>
      <c r="B833" s="43"/>
      <c r="C833" s="5"/>
      <c r="D833" s="41"/>
    </row>
    <row r="834" spans="1:4" s="4" customFormat="1" x14ac:dyDescent="0.25">
      <c r="A834" s="43"/>
      <c r="B834" s="43"/>
      <c r="C834" s="5"/>
      <c r="D834" s="41"/>
    </row>
    <row r="835" spans="1:4" s="4" customFormat="1" x14ac:dyDescent="0.25">
      <c r="A835" s="43"/>
      <c r="B835" s="43"/>
      <c r="C835" s="5"/>
      <c r="D835" s="41"/>
    </row>
    <row r="836" spans="1:4" s="4" customFormat="1" x14ac:dyDescent="0.25">
      <c r="A836" s="43"/>
      <c r="B836" s="43"/>
      <c r="C836" s="5"/>
      <c r="D836" s="41"/>
    </row>
    <row r="837" spans="1:4" s="4" customFormat="1" x14ac:dyDescent="0.25">
      <c r="A837" s="43"/>
      <c r="B837" s="43"/>
      <c r="C837" s="5"/>
      <c r="D837" s="41"/>
    </row>
    <row r="838" spans="1:4" s="4" customFormat="1" x14ac:dyDescent="0.25">
      <c r="A838" s="43"/>
      <c r="B838" s="43"/>
      <c r="C838" s="5"/>
      <c r="D838" s="41"/>
    </row>
    <row r="839" spans="1:4" s="4" customFormat="1" x14ac:dyDescent="0.25">
      <c r="A839" s="43"/>
      <c r="B839" s="43"/>
      <c r="C839" s="5"/>
      <c r="D839" s="41"/>
    </row>
    <row r="840" spans="1:4" s="4" customFormat="1" x14ac:dyDescent="0.25">
      <c r="A840" s="43"/>
      <c r="B840" s="43"/>
      <c r="C840" s="5"/>
      <c r="D840" s="41"/>
    </row>
    <row r="841" spans="1:4" s="4" customFormat="1" x14ac:dyDescent="0.25">
      <c r="A841" s="43"/>
      <c r="B841" s="43"/>
      <c r="C841" s="5"/>
      <c r="D841" s="41"/>
    </row>
    <row r="842" spans="1:4" s="4" customFormat="1" x14ac:dyDescent="0.25">
      <c r="A842" s="43"/>
      <c r="B842" s="43"/>
      <c r="C842" s="5"/>
      <c r="D842" s="41"/>
    </row>
    <row r="843" spans="1:4" s="4" customFormat="1" x14ac:dyDescent="0.25">
      <c r="A843" s="43"/>
      <c r="B843" s="43"/>
      <c r="C843" s="5"/>
      <c r="D843" s="41"/>
    </row>
    <row r="844" spans="1:4" s="4" customFormat="1" x14ac:dyDescent="0.25">
      <c r="A844" s="43"/>
      <c r="B844" s="43"/>
      <c r="C844" s="5"/>
      <c r="D844" s="41"/>
    </row>
    <row r="845" spans="1:4" s="4" customFormat="1" x14ac:dyDescent="0.25">
      <c r="A845" s="43"/>
      <c r="B845" s="43"/>
      <c r="C845" s="5"/>
      <c r="D845" s="41"/>
    </row>
    <row r="846" spans="1:4" s="4" customFormat="1" x14ac:dyDescent="0.25">
      <c r="A846" s="43"/>
      <c r="B846" s="43"/>
      <c r="C846" s="5"/>
      <c r="D846" s="41"/>
    </row>
    <row r="847" spans="1:4" s="4" customFormat="1" x14ac:dyDescent="0.25">
      <c r="A847" s="43"/>
      <c r="B847" s="43"/>
      <c r="C847" s="5"/>
      <c r="D847" s="41"/>
    </row>
    <row r="848" spans="1:4" s="4" customFormat="1" x14ac:dyDescent="0.25">
      <c r="A848" s="43"/>
      <c r="B848" s="43"/>
      <c r="C848" s="5"/>
      <c r="D848" s="41"/>
    </row>
    <row r="849" spans="1:4" s="4" customFormat="1" x14ac:dyDescent="0.25">
      <c r="A849" s="43"/>
      <c r="B849" s="43"/>
      <c r="C849" s="5"/>
      <c r="D849" s="41"/>
    </row>
    <row r="850" spans="1:4" s="4" customFormat="1" x14ac:dyDescent="0.25">
      <c r="A850" s="43"/>
      <c r="B850" s="43"/>
      <c r="C850" s="5"/>
      <c r="D850" s="41"/>
    </row>
    <row r="851" spans="1:4" s="4" customFormat="1" x14ac:dyDescent="0.25">
      <c r="A851" s="43"/>
      <c r="B851" s="43"/>
      <c r="C851" s="5"/>
      <c r="D851" s="41"/>
    </row>
    <row r="852" spans="1:4" s="4" customFormat="1" x14ac:dyDescent="0.25">
      <c r="A852" s="43"/>
      <c r="B852" s="43"/>
      <c r="C852" s="5"/>
      <c r="D852" s="41"/>
    </row>
    <row r="853" spans="1:4" s="4" customFormat="1" x14ac:dyDescent="0.25">
      <c r="A853" s="43"/>
      <c r="B853" s="43"/>
      <c r="C853" s="5"/>
      <c r="D853" s="41"/>
    </row>
    <row r="854" spans="1:4" s="4" customFormat="1" x14ac:dyDescent="0.25">
      <c r="A854" s="43"/>
      <c r="B854" s="43"/>
      <c r="C854" s="5"/>
      <c r="D854" s="41"/>
    </row>
    <row r="855" spans="1:4" s="4" customFormat="1" x14ac:dyDescent="0.25">
      <c r="A855" s="43"/>
      <c r="B855" s="43"/>
      <c r="C855" s="5"/>
      <c r="D855" s="41"/>
    </row>
    <row r="856" spans="1:4" s="4" customFormat="1" x14ac:dyDescent="0.25">
      <c r="A856" s="43"/>
      <c r="B856" s="43"/>
      <c r="C856" s="5"/>
      <c r="D856" s="41"/>
    </row>
    <row r="857" spans="1:4" s="4" customFormat="1" x14ac:dyDescent="0.25">
      <c r="A857" s="43"/>
      <c r="B857" s="43"/>
      <c r="C857" s="5"/>
      <c r="D857" s="41"/>
    </row>
    <row r="858" spans="1:4" s="4" customFormat="1" x14ac:dyDescent="0.25">
      <c r="A858" s="43"/>
      <c r="B858" s="43"/>
      <c r="C858" s="5"/>
      <c r="D858" s="41"/>
    </row>
    <row r="859" spans="1:4" s="4" customFormat="1" x14ac:dyDescent="0.25">
      <c r="A859" s="43"/>
      <c r="B859" s="43"/>
      <c r="C859" s="5"/>
      <c r="D859" s="41"/>
    </row>
    <row r="860" spans="1:4" s="4" customFormat="1" x14ac:dyDescent="0.25">
      <c r="A860" s="43"/>
      <c r="B860" s="43"/>
      <c r="C860" s="5"/>
      <c r="D860" s="41"/>
    </row>
    <row r="861" spans="1:4" s="4" customFormat="1" x14ac:dyDescent="0.25">
      <c r="A861" s="43"/>
      <c r="B861" s="43"/>
      <c r="C861" s="5"/>
      <c r="D861" s="41"/>
    </row>
    <row r="862" spans="1:4" s="4" customFormat="1" x14ac:dyDescent="0.25">
      <c r="A862" s="43"/>
      <c r="B862" s="43"/>
      <c r="C862" s="5"/>
      <c r="D862" s="41"/>
    </row>
    <row r="863" spans="1:4" s="4" customFormat="1" x14ac:dyDescent="0.25">
      <c r="A863" s="43"/>
      <c r="B863" s="43"/>
      <c r="C863" s="5"/>
      <c r="D863" s="41"/>
    </row>
    <row r="864" spans="1:4" s="4" customFormat="1" x14ac:dyDescent="0.25">
      <c r="A864" s="43"/>
      <c r="B864" s="43"/>
      <c r="C864" s="5"/>
      <c r="D864" s="41"/>
    </row>
    <row r="865" spans="1:4" s="4" customFormat="1" x14ac:dyDescent="0.25">
      <c r="A865" s="43"/>
      <c r="B865" s="43"/>
      <c r="C865" s="5"/>
      <c r="D865" s="41"/>
    </row>
    <row r="866" spans="1:4" s="4" customFormat="1" x14ac:dyDescent="0.25">
      <c r="A866" s="43"/>
      <c r="B866" s="43"/>
      <c r="C866" s="5"/>
      <c r="D866" s="41"/>
    </row>
    <row r="867" spans="1:4" s="4" customFormat="1" x14ac:dyDescent="0.25">
      <c r="A867" s="43"/>
      <c r="B867" s="43"/>
      <c r="C867" s="5"/>
      <c r="D867" s="41"/>
    </row>
    <row r="868" spans="1:4" s="4" customFormat="1" x14ac:dyDescent="0.25">
      <c r="A868" s="43"/>
      <c r="B868" s="43"/>
      <c r="C868" s="5"/>
      <c r="D868" s="41"/>
    </row>
    <row r="869" spans="1:4" s="4" customFormat="1" x14ac:dyDescent="0.25">
      <c r="A869" s="43"/>
      <c r="B869" s="43"/>
      <c r="C869" s="5"/>
      <c r="D869" s="41"/>
    </row>
    <row r="870" spans="1:4" s="4" customFormat="1" x14ac:dyDescent="0.25">
      <c r="A870" s="43"/>
      <c r="B870" s="43"/>
      <c r="C870" s="5"/>
      <c r="D870" s="41"/>
    </row>
    <row r="871" spans="1:4" s="4" customFormat="1" x14ac:dyDescent="0.25">
      <c r="A871" s="43"/>
      <c r="B871" s="43"/>
      <c r="C871" s="5"/>
      <c r="D871" s="41"/>
    </row>
    <row r="872" spans="1:4" s="4" customFormat="1" x14ac:dyDescent="0.25">
      <c r="A872" s="43"/>
      <c r="B872" s="43"/>
      <c r="C872" s="5"/>
      <c r="D872" s="41"/>
    </row>
    <row r="873" spans="1:4" s="4" customFormat="1" x14ac:dyDescent="0.25">
      <c r="A873" s="43"/>
      <c r="B873" s="43"/>
      <c r="C873" s="5"/>
      <c r="D873" s="41"/>
    </row>
    <row r="874" spans="1:4" s="4" customFormat="1" x14ac:dyDescent="0.25">
      <c r="A874" s="43"/>
      <c r="B874" s="43"/>
      <c r="C874" s="5"/>
      <c r="D874" s="41"/>
    </row>
    <row r="875" spans="1:4" s="4" customFormat="1" x14ac:dyDescent="0.25">
      <c r="A875" s="43"/>
      <c r="B875" s="43"/>
      <c r="C875" s="5"/>
      <c r="D875" s="41"/>
    </row>
    <row r="876" spans="1:4" s="4" customFormat="1" x14ac:dyDescent="0.25">
      <c r="A876" s="43"/>
      <c r="B876" s="43"/>
      <c r="C876" s="5"/>
      <c r="D876" s="41"/>
    </row>
    <row r="877" spans="1:4" s="4" customFormat="1" x14ac:dyDescent="0.25">
      <c r="A877" s="43"/>
      <c r="B877" s="43"/>
      <c r="C877" s="5"/>
      <c r="D877" s="41"/>
    </row>
    <row r="878" spans="1:4" s="4" customFormat="1" x14ac:dyDescent="0.25">
      <c r="A878" s="43"/>
      <c r="B878" s="43"/>
      <c r="C878" s="5"/>
      <c r="D878" s="41"/>
    </row>
    <row r="879" spans="1:4" s="4" customFormat="1" x14ac:dyDescent="0.25">
      <c r="A879" s="43"/>
      <c r="B879" s="43"/>
      <c r="C879" s="5"/>
      <c r="D879" s="41"/>
    </row>
    <row r="880" spans="1:4" s="4" customFormat="1" x14ac:dyDescent="0.25">
      <c r="A880" s="43"/>
      <c r="B880" s="43"/>
      <c r="C880" s="5"/>
      <c r="D880" s="41"/>
    </row>
    <row r="881" spans="1:4" s="4" customFormat="1" x14ac:dyDescent="0.25">
      <c r="A881" s="43"/>
      <c r="B881" s="43"/>
      <c r="C881" s="5"/>
      <c r="D881" s="41"/>
    </row>
    <row r="882" spans="1:4" s="4" customFormat="1" x14ac:dyDescent="0.25">
      <c r="A882" s="43"/>
      <c r="B882" s="43"/>
      <c r="C882" s="5"/>
      <c r="D882" s="41"/>
    </row>
    <row r="883" spans="1:4" s="4" customFormat="1" x14ac:dyDescent="0.25">
      <c r="A883" s="43"/>
      <c r="B883" s="43"/>
      <c r="C883" s="5"/>
      <c r="D883" s="41"/>
    </row>
    <row r="884" spans="1:4" s="4" customFormat="1" x14ac:dyDescent="0.25">
      <c r="A884" s="43"/>
      <c r="B884" s="43"/>
      <c r="C884" s="5"/>
      <c r="D884" s="41"/>
    </row>
    <row r="885" spans="1:4" s="4" customFormat="1" x14ac:dyDescent="0.25">
      <c r="A885" s="43"/>
      <c r="B885" s="43"/>
      <c r="C885" s="5"/>
      <c r="D885" s="41"/>
    </row>
    <row r="886" spans="1:4" s="4" customFormat="1" x14ac:dyDescent="0.25">
      <c r="A886" s="43"/>
      <c r="B886" s="43"/>
      <c r="C886" s="5"/>
      <c r="D886" s="41"/>
    </row>
    <row r="887" spans="1:4" s="4" customFormat="1" x14ac:dyDescent="0.25">
      <c r="A887" s="43"/>
      <c r="B887" s="43"/>
      <c r="C887" s="5"/>
      <c r="D887" s="41"/>
    </row>
    <row r="888" spans="1:4" s="4" customFormat="1" x14ac:dyDescent="0.25">
      <c r="A888" s="43"/>
      <c r="B888" s="43"/>
      <c r="C888" s="5"/>
      <c r="D888" s="41"/>
    </row>
    <row r="889" spans="1:4" s="4" customFormat="1" x14ac:dyDescent="0.25">
      <c r="A889" s="43"/>
      <c r="B889" s="43"/>
      <c r="C889" s="5"/>
      <c r="D889" s="41"/>
    </row>
    <row r="890" spans="1:4" s="4" customFormat="1" x14ac:dyDescent="0.25">
      <c r="A890" s="43"/>
      <c r="B890" s="43"/>
      <c r="C890" s="5"/>
      <c r="D890" s="41"/>
    </row>
    <row r="891" spans="1:4" s="4" customFormat="1" x14ac:dyDescent="0.25">
      <c r="A891" s="43"/>
      <c r="B891" s="43"/>
      <c r="C891" s="5"/>
      <c r="D891" s="41"/>
    </row>
    <row r="892" spans="1:4" s="4" customFormat="1" x14ac:dyDescent="0.25">
      <c r="A892" s="43"/>
      <c r="B892" s="43"/>
      <c r="C892" s="5"/>
      <c r="D892" s="41"/>
    </row>
    <row r="893" spans="1:4" s="4" customFormat="1" x14ac:dyDescent="0.25">
      <c r="A893" s="43"/>
      <c r="B893" s="43"/>
      <c r="C893" s="5"/>
      <c r="D893" s="41"/>
    </row>
    <row r="894" spans="1:4" s="4" customFormat="1" x14ac:dyDescent="0.25">
      <c r="A894" s="43"/>
      <c r="B894" s="43"/>
      <c r="C894" s="5"/>
      <c r="D894" s="41"/>
    </row>
    <row r="895" spans="1:4" s="4" customFormat="1" x14ac:dyDescent="0.25">
      <c r="A895" s="43"/>
      <c r="B895" s="43"/>
      <c r="C895" s="5"/>
      <c r="D895" s="41"/>
    </row>
    <row r="896" spans="1:4" s="4" customFormat="1" x14ac:dyDescent="0.25">
      <c r="A896" s="43"/>
      <c r="B896" s="43"/>
      <c r="C896" s="5"/>
      <c r="D896" s="41"/>
    </row>
    <row r="897" spans="1:4" s="4" customFormat="1" x14ac:dyDescent="0.25">
      <c r="A897" s="43"/>
      <c r="B897" s="43"/>
      <c r="C897" s="5"/>
      <c r="D897" s="41"/>
    </row>
    <row r="898" spans="1:4" s="4" customFormat="1" x14ac:dyDescent="0.25">
      <c r="A898" s="43"/>
      <c r="B898" s="43"/>
      <c r="C898" s="5"/>
      <c r="D898" s="41"/>
    </row>
    <row r="899" spans="1:4" s="4" customFormat="1" x14ac:dyDescent="0.25">
      <c r="A899" s="43"/>
      <c r="B899" s="43"/>
      <c r="C899" s="5"/>
      <c r="D899" s="41"/>
    </row>
    <row r="900" spans="1:4" s="4" customFormat="1" x14ac:dyDescent="0.25">
      <c r="A900" s="43"/>
      <c r="B900" s="43"/>
      <c r="C900" s="5"/>
      <c r="D900" s="41"/>
    </row>
    <row r="901" spans="1:4" s="4" customFormat="1" x14ac:dyDescent="0.25">
      <c r="A901" s="43"/>
      <c r="B901" s="43"/>
      <c r="C901" s="5"/>
      <c r="D901" s="41"/>
    </row>
    <row r="902" spans="1:4" s="4" customFormat="1" x14ac:dyDescent="0.25">
      <c r="A902" s="43"/>
      <c r="B902" s="43"/>
      <c r="C902" s="5"/>
      <c r="D902" s="41"/>
    </row>
    <row r="903" spans="1:4" s="4" customFormat="1" x14ac:dyDescent="0.25">
      <c r="A903" s="43"/>
      <c r="B903" s="43"/>
      <c r="C903" s="5"/>
      <c r="D903" s="41"/>
    </row>
    <row r="904" spans="1:4" s="4" customFormat="1" x14ac:dyDescent="0.25">
      <c r="A904" s="43"/>
      <c r="B904" s="43"/>
      <c r="C904" s="5"/>
      <c r="D904" s="41"/>
    </row>
    <row r="905" spans="1:4" s="4" customFormat="1" x14ac:dyDescent="0.25">
      <c r="A905" s="43"/>
      <c r="B905" s="43"/>
      <c r="C905" s="5"/>
      <c r="D905" s="41"/>
    </row>
    <row r="906" spans="1:4" s="4" customFormat="1" x14ac:dyDescent="0.25">
      <c r="A906" s="43"/>
      <c r="B906" s="43"/>
      <c r="C906" s="5"/>
      <c r="D906" s="41"/>
    </row>
    <row r="907" spans="1:4" s="4" customFormat="1" x14ac:dyDescent="0.25">
      <c r="A907" s="43"/>
      <c r="B907" s="43"/>
      <c r="C907" s="5"/>
      <c r="D907" s="41"/>
    </row>
    <row r="908" spans="1:4" s="4" customFormat="1" x14ac:dyDescent="0.25">
      <c r="A908" s="43"/>
      <c r="B908" s="43"/>
      <c r="C908" s="5"/>
      <c r="D908" s="41"/>
    </row>
    <row r="909" spans="1:4" s="4" customFormat="1" x14ac:dyDescent="0.25">
      <c r="A909" s="43"/>
      <c r="B909" s="43"/>
      <c r="C909" s="5"/>
      <c r="D909" s="41"/>
    </row>
    <row r="910" spans="1:4" s="4" customFormat="1" x14ac:dyDescent="0.25">
      <c r="A910" s="43"/>
      <c r="B910" s="43"/>
      <c r="C910" s="5"/>
      <c r="D910" s="41"/>
    </row>
    <row r="911" spans="1:4" s="4" customFormat="1" x14ac:dyDescent="0.25">
      <c r="A911" s="43"/>
      <c r="B911" s="43"/>
      <c r="C911" s="5"/>
      <c r="D911" s="41"/>
    </row>
    <row r="912" spans="1:4" s="4" customFormat="1" x14ac:dyDescent="0.25">
      <c r="A912" s="43"/>
      <c r="B912" s="43"/>
      <c r="C912" s="5"/>
      <c r="D912" s="41"/>
    </row>
    <row r="913" spans="1:4" s="4" customFormat="1" x14ac:dyDescent="0.25">
      <c r="A913" s="43"/>
      <c r="B913" s="43"/>
      <c r="C913" s="5"/>
      <c r="D913" s="41"/>
    </row>
    <row r="914" spans="1:4" s="4" customFormat="1" x14ac:dyDescent="0.25">
      <c r="A914" s="43"/>
      <c r="B914" s="43"/>
      <c r="C914" s="5"/>
      <c r="D914" s="41"/>
    </row>
    <row r="915" spans="1:4" s="4" customFormat="1" x14ac:dyDescent="0.25">
      <c r="A915" s="43"/>
      <c r="B915" s="43"/>
      <c r="C915" s="5"/>
      <c r="D915" s="41"/>
    </row>
    <row r="916" spans="1:4" s="4" customFormat="1" x14ac:dyDescent="0.25">
      <c r="A916" s="43"/>
      <c r="B916" s="43"/>
      <c r="C916" s="5"/>
      <c r="D916" s="41"/>
    </row>
    <row r="917" spans="1:4" s="4" customFormat="1" x14ac:dyDescent="0.25">
      <c r="A917" s="43"/>
      <c r="B917" s="43"/>
      <c r="C917" s="5"/>
      <c r="D917" s="41"/>
    </row>
    <row r="918" spans="1:4" s="4" customFormat="1" x14ac:dyDescent="0.25">
      <c r="A918" s="43"/>
      <c r="B918" s="43"/>
      <c r="C918" s="5"/>
      <c r="D918" s="41"/>
    </row>
    <row r="919" spans="1:4" s="4" customFormat="1" x14ac:dyDescent="0.25">
      <c r="A919" s="43"/>
      <c r="B919" s="43"/>
      <c r="C919" s="5"/>
      <c r="D919" s="41"/>
    </row>
    <row r="920" spans="1:4" s="4" customFormat="1" x14ac:dyDescent="0.25">
      <c r="A920" s="43"/>
      <c r="B920" s="43"/>
      <c r="C920" s="5"/>
      <c r="D920" s="41"/>
    </row>
    <row r="921" spans="1:4" s="4" customFormat="1" x14ac:dyDescent="0.25">
      <c r="A921" s="43"/>
      <c r="B921" s="43"/>
      <c r="C921" s="5"/>
      <c r="D921" s="41"/>
    </row>
    <row r="922" spans="1:4" s="4" customFormat="1" x14ac:dyDescent="0.25">
      <c r="A922" s="43"/>
      <c r="B922" s="43"/>
      <c r="C922" s="5"/>
      <c r="D922" s="41"/>
    </row>
    <row r="923" spans="1:4" s="4" customFormat="1" x14ac:dyDescent="0.25">
      <c r="A923" s="43"/>
      <c r="B923" s="43"/>
      <c r="C923" s="5"/>
      <c r="D923" s="41"/>
    </row>
    <row r="924" spans="1:4" s="4" customFormat="1" x14ac:dyDescent="0.25">
      <c r="A924" s="43"/>
      <c r="B924" s="43"/>
      <c r="C924" s="5"/>
      <c r="D924" s="41"/>
    </row>
    <row r="925" spans="1:4" s="4" customFormat="1" x14ac:dyDescent="0.25">
      <c r="A925" s="43"/>
      <c r="B925" s="43"/>
      <c r="C925" s="5"/>
      <c r="D925" s="41"/>
    </row>
    <row r="926" spans="1:4" s="4" customFormat="1" x14ac:dyDescent="0.25">
      <c r="A926" s="43"/>
      <c r="B926" s="43"/>
      <c r="C926" s="5"/>
      <c r="D926" s="41"/>
    </row>
    <row r="927" spans="1:4" s="4" customFormat="1" x14ac:dyDescent="0.25">
      <c r="A927" s="43"/>
      <c r="B927" s="43"/>
      <c r="C927" s="5"/>
      <c r="D927" s="41"/>
    </row>
    <row r="928" spans="1:4" s="4" customFormat="1" x14ac:dyDescent="0.25">
      <c r="A928" s="43"/>
      <c r="B928" s="43"/>
      <c r="C928" s="5"/>
      <c r="D928" s="41"/>
    </row>
    <row r="929" spans="1:4" s="4" customFormat="1" x14ac:dyDescent="0.25">
      <c r="A929" s="43"/>
      <c r="B929" s="43"/>
      <c r="C929" s="5"/>
      <c r="D929" s="41"/>
    </row>
    <row r="930" spans="1:4" s="4" customFormat="1" x14ac:dyDescent="0.25">
      <c r="A930" s="43"/>
      <c r="B930" s="43"/>
      <c r="C930" s="5"/>
      <c r="D930" s="41"/>
    </row>
    <row r="931" spans="1:4" s="4" customFormat="1" x14ac:dyDescent="0.25">
      <c r="A931" s="43"/>
      <c r="B931" s="43"/>
      <c r="C931" s="5"/>
      <c r="D931" s="41"/>
    </row>
    <row r="932" spans="1:4" s="4" customFormat="1" x14ac:dyDescent="0.25">
      <c r="A932" s="43"/>
      <c r="B932" s="43"/>
      <c r="C932" s="5"/>
      <c r="D932" s="41"/>
    </row>
    <row r="933" spans="1:4" s="4" customFormat="1" x14ac:dyDescent="0.25">
      <c r="A933" s="43"/>
      <c r="B933" s="43"/>
      <c r="C933" s="5"/>
      <c r="D933" s="41"/>
    </row>
    <row r="934" spans="1:4" s="4" customFormat="1" x14ac:dyDescent="0.25">
      <c r="A934" s="43"/>
      <c r="B934" s="43"/>
      <c r="C934" s="5"/>
      <c r="D934" s="41"/>
    </row>
    <row r="935" spans="1:4" s="4" customFormat="1" x14ac:dyDescent="0.25">
      <c r="A935" s="43"/>
      <c r="B935" s="43"/>
      <c r="C935" s="5"/>
      <c r="D935" s="41"/>
    </row>
    <row r="936" spans="1:4" s="4" customFormat="1" x14ac:dyDescent="0.25">
      <c r="A936" s="43"/>
      <c r="B936" s="43"/>
      <c r="C936" s="5"/>
      <c r="D936" s="41"/>
    </row>
    <row r="937" spans="1:4" s="4" customFormat="1" x14ac:dyDescent="0.25">
      <c r="A937" s="43"/>
      <c r="B937" s="43"/>
      <c r="C937" s="5"/>
      <c r="D937" s="41"/>
    </row>
    <row r="938" spans="1:4" s="4" customFormat="1" x14ac:dyDescent="0.25">
      <c r="A938" s="43"/>
      <c r="B938" s="43"/>
      <c r="C938" s="5"/>
      <c r="D938" s="41"/>
    </row>
    <row r="939" spans="1:4" s="4" customFormat="1" x14ac:dyDescent="0.25">
      <c r="A939" s="43"/>
      <c r="B939" s="43"/>
      <c r="C939" s="5"/>
      <c r="D939" s="41"/>
    </row>
    <row r="940" spans="1:4" s="4" customFormat="1" x14ac:dyDescent="0.25">
      <c r="A940" s="43"/>
      <c r="B940" s="43"/>
      <c r="C940" s="5"/>
      <c r="D940" s="41"/>
    </row>
    <row r="941" spans="1:4" s="4" customFormat="1" x14ac:dyDescent="0.25">
      <c r="A941" s="43"/>
      <c r="B941" s="43"/>
      <c r="C941" s="5"/>
      <c r="D941" s="41"/>
    </row>
    <row r="942" spans="1:4" s="4" customFormat="1" x14ac:dyDescent="0.25">
      <c r="A942" s="43"/>
      <c r="B942" s="43"/>
      <c r="C942" s="5"/>
      <c r="D942" s="41"/>
    </row>
    <row r="943" spans="1:4" s="4" customFormat="1" x14ac:dyDescent="0.25">
      <c r="A943" s="43"/>
      <c r="B943" s="43"/>
      <c r="C943" s="5"/>
      <c r="D943" s="41"/>
    </row>
    <row r="944" spans="1:4" s="4" customFormat="1" x14ac:dyDescent="0.25">
      <c r="A944" s="43"/>
      <c r="B944" s="43"/>
      <c r="C944" s="5"/>
      <c r="D944" s="41"/>
    </row>
    <row r="945" spans="1:4" s="4" customFormat="1" x14ac:dyDescent="0.25">
      <c r="A945" s="43"/>
      <c r="B945" s="43"/>
      <c r="C945" s="5"/>
      <c r="D945" s="41"/>
    </row>
    <row r="946" spans="1:4" s="4" customFormat="1" x14ac:dyDescent="0.25">
      <c r="A946" s="43"/>
      <c r="B946" s="43"/>
      <c r="C946" s="5"/>
      <c r="D946" s="41"/>
    </row>
    <row r="947" spans="1:4" s="4" customFormat="1" x14ac:dyDescent="0.25">
      <c r="A947" s="43"/>
      <c r="B947" s="43"/>
      <c r="C947" s="5"/>
      <c r="D947" s="41"/>
    </row>
    <row r="948" spans="1:4" s="4" customFormat="1" x14ac:dyDescent="0.25">
      <c r="A948" s="43"/>
      <c r="B948" s="43"/>
      <c r="C948" s="5"/>
      <c r="D948" s="41"/>
    </row>
    <row r="949" spans="1:4" s="4" customFormat="1" x14ac:dyDescent="0.25">
      <c r="A949" s="43"/>
      <c r="B949" s="43"/>
      <c r="C949" s="5"/>
      <c r="D949" s="41"/>
    </row>
    <row r="950" spans="1:4" s="4" customFormat="1" x14ac:dyDescent="0.25">
      <c r="A950" s="43"/>
      <c r="B950" s="43"/>
      <c r="C950" s="5"/>
      <c r="D950" s="41"/>
    </row>
    <row r="951" spans="1:4" s="4" customFormat="1" x14ac:dyDescent="0.25">
      <c r="A951" s="43"/>
      <c r="B951" s="43"/>
      <c r="C951" s="5"/>
      <c r="D951" s="41"/>
    </row>
    <row r="952" spans="1:4" s="4" customFormat="1" x14ac:dyDescent="0.25">
      <c r="A952" s="43"/>
      <c r="B952" s="43"/>
      <c r="C952" s="5"/>
      <c r="D952" s="41"/>
    </row>
    <row r="953" spans="1:4" s="4" customFormat="1" x14ac:dyDescent="0.25">
      <c r="A953" s="43"/>
      <c r="B953" s="43"/>
      <c r="C953" s="5"/>
      <c r="D953" s="41"/>
    </row>
    <row r="954" spans="1:4" s="4" customFormat="1" x14ac:dyDescent="0.25">
      <c r="A954" s="43"/>
      <c r="B954" s="43"/>
      <c r="C954" s="5"/>
      <c r="D954" s="41"/>
    </row>
    <row r="955" spans="1:4" s="4" customFormat="1" x14ac:dyDescent="0.25">
      <c r="A955" s="43"/>
      <c r="B955" s="43"/>
      <c r="C955" s="5"/>
      <c r="D955" s="41"/>
    </row>
    <row r="956" spans="1:4" s="4" customFormat="1" x14ac:dyDescent="0.25">
      <c r="A956" s="43"/>
      <c r="B956" s="43"/>
      <c r="C956" s="5"/>
      <c r="D956" s="41"/>
    </row>
    <row r="957" spans="1:4" s="4" customFormat="1" x14ac:dyDescent="0.25">
      <c r="A957" s="43"/>
      <c r="B957" s="43"/>
      <c r="C957" s="5"/>
      <c r="D957" s="41"/>
    </row>
    <row r="958" spans="1:4" s="4" customFormat="1" x14ac:dyDescent="0.25">
      <c r="A958" s="43"/>
      <c r="B958" s="43"/>
      <c r="C958" s="5"/>
      <c r="D958" s="41"/>
    </row>
    <row r="959" spans="1:4" s="4" customFormat="1" x14ac:dyDescent="0.25">
      <c r="A959" s="43"/>
      <c r="B959" s="43"/>
      <c r="C959" s="5"/>
      <c r="D959" s="41"/>
    </row>
    <row r="960" spans="1:4" s="4" customFormat="1" x14ac:dyDescent="0.25">
      <c r="A960" s="43"/>
      <c r="B960" s="43"/>
      <c r="C960" s="5"/>
      <c r="D960" s="41"/>
    </row>
    <row r="961" spans="1:4" s="4" customFormat="1" x14ac:dyDescent="0.25">
      <c r="A961" s="43"/>
      <c r="B961" s="43"/>
      <c r="C961" s="5"/>
      <c r="D961" s="41"/>
    </row>
    <row r="962" spans="1:4" s="4" customFormat="1" x14ac:dyDescent="0.25">
      <c r="A962" s="43"/>
      <c r="B962" s="43"/>
      <c r="C962" s="5"/>
      <c r="D962" s="41"/>
    </row>
    <row r="963" spans="1:4" s="4" customFormat="1" x14ac:dyDescent="0.25">
      <c r="A963" s="43"/>
      <c r="B963" s="43"/>
      <c r="C963" s="5"/>
      <c r="D963" s="41"/>
    </row>
    <row r="964" spans="1:4" s="4" customFormat="1" x14ac:dyDescent="0.25">
      <c r="A964" s="43"/>
      <c r="B964" s="43"/>
      <c r="C964" s="5"/>
      <c r="D964" s="41"/>
    </row>
    <row r="965" spans="1:4" s="4" customFormat="1" x14ac:dyDescent="0.25">
      <c r="A965" s="43"/>
      <c r="B965" s="43"/>
      <c r="C965" s="5"/>
      <c r="D965" s="41"/>
    </row>
    <row r="966" spans="1:4" s="4" customFormat="1" x14ac:dyDescent="0.25">
      <c r="A966" s="43"/>
      <c r="B966" s="43"/>
      <c r="C966" s="5"/>
      <c r="D966" s="41"/>
    </row>
    <row r="967" spans="1:4" s="4" customFormat="1" x14ac:dyDescent="0.25">
      <c r="A967" s="43"/>
      <c r="B967" s="43"/>
      <c r="C967" s="5"/>
      <c r="D967" s="41"/>
    </row>
    <row r="968" spans="1:4" s="4" customFormat="1" x14ac:dyDescent="0.25">
      <c r="A968" s="43"/>
      <c r="B968" s="43"/>
      <c r="C968" s="5"/>
      <c r="D968" s="41"/>
    </row>
    <row r="969" spans="1:4" s="4" customFormat="1" x14ac:dyDescent="0.25">
      <c r="A969" s="43"/>
      <c r="B969" s="43"/>
      <c r="C969" s="5"/>
      <c r="D969" s="41"/>
    </row>
    <row r="970" spans="1:4" s="4" customFormat="1" x14ac:dyDescent="0.25">
      <c r="A970" s="43"/>
      <c r="B970" s="43"/>
      <c r="C970" s="5"/>
      <c r="D970" s="41"/>
    </row>
    <row r="971" spans="1:4" s="4" customFormat="1" x14ac:dyDescent="0.25">
      <c r="A971" s="43"/>
      <c r="B971" s="43"/>
      <c r="C971" s="5"/>
      <c r="D971" s="41"/>
    </row>
    <row r="972" spans="1:4" s="4" customFormat="1" x14ac:dyDescent="0.25">
      <c r="A972" s="43"/>
      <c r="B972" s="43"/>
      <c r="C972" s="5"/>
      <c r="D972" s="41"/>
    </row>
    <row r="973" spans="1:4" s="4" customFormat="1" x14ac:dyDescent="0.25">
      <c r="A973" s="43"/>
      <c r="B973" s="43"/>
      <c r="C973" s="5"/>
      <c r="D973" s="41"/>
    </row>
    <row r="974" spans="1:4" s="4" customFormat="1" x14ac:dyDescent="0.25">
      <c r="A974" s="43"/>
      <c r="B974" s="43"/>
      <c r="C974" s="5"/>
      <c r="D974" s="41"/>
    </row>
    <row r="975" spans="1:4" s="4" customFormat="1" x14ac:dyDescent="0.25">
      <c r="A975" s="43"/>
      <c r="B975" s="43"/>
      <c r="C975" s="5"/>
      <c r="D975" s="41"/>
    </row>
    <row r="976" spans="1:4" s="4" customFormat="1" x14ac:dyDescent="0.25">
      <c r="A976" s="43"/>
      <c r="B976" s="43"/>
      <c r="C976" s="5"/>
      <c r="D976" s="41"/>
    </row>
    <row r="977" spans="1:4" s="4" customFormat="1" x14ac:dyDescent="0.25">
      <c r="A977" s="43"/>
      <c r="B977" s="43"/>
      <c r="C977" s="5"/>
      <c r="D977" s="41"/>
    </row>
    <row r="978" spans="1:4" s="4" customFormat="1" x14ac:dyDescent="0.25">
      <c r="A978" s="43"/>
      <c r="B978" s="43"/>
      <c r="C978" s="5"/>
      <c r="D978" s="41"/>
    </row>
    <row r="979" spans="1:4" s="4" customFormat="1" x14ac:dyDescent="0.25">
      <c r="A979" s="43"/>
      <c r="B979" s="43"/>
      <c r="C979" s="5"/>
      <c r="D979" s="41"/>
    </row>
    <row r="980" spans="1:4" s="4" customFormat="1" x14ac:dyDescent="0.25">
      <c r="A980" s="43"/>
      <c r="B980" s="43"/>
      <c r="C980" s="5"/>
      <c r="D980" s="41"/>
    </row>
    <row r="981" spans="1:4" s="4" customFormat="1" x14ac:dyDescent="0.25">
      <c r="A981" s="43"/>
      <c r="B981" s="43"/>
      <c r="C981" s="5"/>
      <c r="D981" s="41"/>
    </row>
    <row r="982" spans="1:4" s="4" customFormat="1" x14ac:dyDescent="0.25">
      <c r="A982" s="43"/>
      <c r="B982" s="43"/>
      <c r="C982" s="5"/>
      <c r="D982" s="41"/>
    </row>
    <row r="983" spans="1:4" s="4" customFormat="1" x14ac:dyDescent="0.25">
      <c r="A983" s="43"/>
      <c r="B983" s="43"/>
      <c r="C983" s="5"/>
      <c r="D983" s="41"/>
    </row>
    <row r="984" spans="1:4" s="4" customFormat="1" x14ac:dyDescent="0.25">
      <c r="A984" s="43"/>
      <c r="B984" s="43"/>
      <c r="C984" s="5"/>
      <c r="D984" s="41"/>
    </row>
    <row r="985" spans="1:4" s="4" customFormat="1" x14ac:dyDescent="0.25">
      <c r="A985" s="43"/>
      <c r="B985" s="43"/>
      <c r="C985" s="5"/>
      <c r="D985" s="41"/>
    </row>
    <row r="986" spans="1:4" s="4" customFormat="1" x14ac:dyDescent="0.25">
      <c r="A986" s="43"/>
      <c r="B986" s="43"/>
      <c r="C986" s="5"/>
      <c r="D986" s="41"/>
    </row>
    <row r="987" spans="1:4" s="4" customFormat="1" x14ac:dyDescent="0.25">
      <c r="A987" s="43"/>
      <c r="B987" s="43"/>
      <c r="C987" s="5"/>
      <c r="D987" s="41"/>
    </row>
    <row r="988" spans="1:4" s="4" customFormat="1" x14ac:dyDescent="0.25">
      <c r="A988" s="43"/>
      <c r="B988" s="43"/>
      <c r="C988" s="5"/>
      <c r="D988" s="41"/>
    </row>
    <row r="989" spans="1:4" s="4" customFormat="1" x14ac:dyDescent="0.25">
      <c r="A989" s="43"/>
      <c r="B989" s="43"/>
      <c r="C989" s="5"/>
      <c r="D989" s="41"/>
    </row>
    <row r="990" spans="1:4" s="4" customFormat="1" x14ac:dyDescent="0.25">
      <c r="A990" s="43"/>
      <c r="B990" s="43"/>
      <c r="C990" s="5"/>
      <c r="D990" s="41"/>
    </row>
    <row r="991" spans="1:4" s="4" customFormat="1" x14ac:dyDescent="0.25">
      <c r="A991" s="43"/>
      <c r="B991" s="43"/>
      <c r="C991" s="5"/>
      <c r="D991" s="41"/>
    </row>
    <row r="992" spans="1:4" s="4" customFormat="1" x14ac:dyDescent="0.25">
      <c r="A992" s="43"/>
      <c r="B992" s="43"/>
      <c r="C992" s="5"/>
      <c r="D992" s="41"/>
    </row>
    <row r="993" spans="1:4" s="4" customFormat="1" x14ac:dyDescent="0.25">
      <c r="A993" s="43"/>
      <c r="B993" s="43"/>
      <c r="C993" s="5"/>
      <c r="D993" s="41"/>
    </row>
    <row r="994" spans="1:4" s="4" customFormat="1" x14ac:dyDescent="0.25">
      <c r="A994" s="43"/>
      <c r="B994" s="43"/>
      <c r="C994" s="5"/>
      <c r="D994" s="41"/>
    </row>
    <row r="995" spans="1:4" s="4" customFormat="1" x14ac:dyDescent="0.25">
      <c r="A995" s="43"/>
      <c r="B995" s="43"/>
      <c r="C995" s="5"/>
      <c r="D995" s="41"/>
    </row>
    <row r="996" spans="1:4" s="4" customFormat="1" x14ac:dyDescent="0.25">
      <c r="A996" s="43"/>
      <c r="B996" s="43"/>
      <c r="C996" s="5"/>
      <c r="D996" s="41"/>
    </row>
    <row r="997" spans="1:4" s="4" customFormat="1" x14ac:dyDescent="0.25">
      <c r="A997" s="43"/>
      <c r="B997" s="43"/>
      <c r="C997" s="5"/>
      <c r="D997" s="41"/>
    </row>
    <row r="998" spans="1:4" s="4" customFormat="1" x14ac:dyDescent="0.25">
      <c r="A998" s="43"/>
      <c r="B998" s="43"/>
      <c r="C998" s="5"/>
      <c r="D998" s="41"/>
    </row>
    <row r="999" spans="1:4" s="4" customFormat="1" x14ac:dyDescent="0.25">
      <c r="A999" s="43"/>
      <c r="B999" s="43"/>
      <c r="C999" s="5"/>
      <c r="D999" s="41"/>
    </row>
    <row r="1000" spans="1:4" s="4" customFormat="1" x14ac:dyDescent="0.25">
      <c r="A1000" s="43"/>
      <c r="B1000" s="43"/>
      <c r="C1000" s="5"/>
      <c r="D1000" s="41"/>
    </row>
    <row r="1001" spans="1:4" s="4" customFormat="1" x14ac:dyDescent="0.25">
      <c r="A1001" s="43"/>
      <c r="B1001" s="43"/>
      <c r="C1001" s="5"/>
      <c r="D1001" s="41"/>
    </row>
    <row r="1002" spans="1:4" s="4" customFormat="1" x14ac:dyDescent="0.25">
      <c r="A1002" s="43"/>
      <c r="B1002" s="43"/>
      <c r="C1002" s="5"/>
      <c r="D1002" s="41"/>
    </row>
    <row r="1003" spans="1:4" s="4" customFormat="1" x14ac:dyDescent="0.25">
      <c r="A1003" s="43"/>
      <c r="B1003" s="43"/>
      <c r="C1003" s="5"/>
      <c r="D1003" s="41"/>
    </row>
    <row r="1004" spans="1:4" s="4" customFormat="1" x14ac:dyDescent="0.25">
      <c r="A1004" s="43"/>
      <c r="B1004" s="43"/>
      <c r="C1004" s="5"/>
      <c r="D1004" s="41"/>
    </row>
    <row r="1005" spans="1:4" s="4" customFormat="1" x14ac:dyDescent="0.25">
      <c r="A1005" s="43"/>
      <c r="B1005" s="43"/>
      <c r="C1005" s="5"/>
      <c r="D1005" s="41"/>
    </row>
    <row r="1006" spans="1:4" s="4" customFormat="1" x14ac:dyDescent="0.25">
      <c r="A1006" s="43"/>
      <c r="B1006" s="43"/>
      <c r="C1006" s="5"/>
      <c r="D1006" s="41"/>
    </row>
    <row r="1007" spans="1:4" s="4" customFormat="1" x14ac:dyDescent="0.25">
      <c r="A1007" s="43"/>
      <c r="B1007" s="43"/>
      <c r="C1007" s="5"/>
      <c r="D1007" s="41"/>
    </row>
    <row r="1008" spans="1:4" s="4" customFormat="1" x14ac:dyDescent="0.25">
      <c r="A1008" s="43"/>
      <c r="B1008" s="43"/>
      <c r="C1008" s="5"/>
      <c r="D1008" s="41"/>
    </row>
    <row r="1009" spans="1:4" s="4" customFormat="1" x14ac:dyDescent="0.25">
      <c r="A1009" s="43"/>
      <c r="B1009" s="43"/>
      <c r="C1009" s="5"/>
      <c r="D1009" s="41"/>
    </row>
    <row r="1010" spans="1:4" s="4" customFormat="1" x14ac:dyDescent="0.25">
      <c r="A1010" s="43"/>
      <c r="B1010" s="43"/>
      <c r="C1010" s="5"/>
      <c r="D1010" s="41"/>
    </row>
    <row r="1011" spans="1:4" s="4" customFormat="1" x14ac:dyDescent="0.25">
      <c r="A1011" s="43"/>
      <c r="B1011" s="43"/>
      <c r="C1011" s="5"/>
      <c r="D1011" s="41"/>
    </row>
    <row r="1012" spans="1:4" s="4" customFormat="1" x14ac:dyDescent="0.25">
      <c r="A1012" s="43"/>
      <c r="B1012" s="43"/>
      <c r="C1012" s="5"/>
      <c r="D1012" s="41"/>
    </row>
    <row r="1013" spans="1:4" s="4" customFormat="1" x14ac:dyDescent="0.25">
      <c r="A1013" s="43"/>
      <c r="B1013" s="43"/>
      <c r="C1013" s="5"/>
      <c r="D1013" s="41"/>
    </row>
    <row r="1014" spans="1:4" s="4" customFormat="1" x14ac:dyDescent="0.25">
      <c r="A1014" s="43"/>
      <c r="B1014" s="43"/>
      <c r="C1014" s="5"/>
      <c r="D1014" s="41"/>
    </row>
    <row r="1015" spans="1:4" s="4" customFormat="1" x14ac:dyDescent="0.25">
      <c r="A1015" s="43"/>
      <c r="B1015" s="43"/>
      <c r="C1015" s="5"/>
      <c r="D1015" s="41"/>
    </row>
    <row r="1016" spans="1:4" s="4" customFormat="1" x14ac:dyDescent="0.25">
      <c r="A1016" s="43"/>
      <c r="B1016" s="43"/>
      <c r="C1016" s="5"/>
      <c r="D1016" s="41"/>
    </row>
    <row r="1017" spans="1:4" s="4" customFormat="1" x14ac:dyDescent="0.25">
      <c r="A1017" s="43"/>
      <c r="B1017" s="43"/>
      <c r="C1017" s="5"/>
      <c r="D1017" s="41"/>
    </row>
    <row r="1018" spans="1:4" s="4" customFormat="1" x14ac:dyDescent="0.25">
      <c r="A1018" s="43"/>
      <c r="B1018" s="43"/>
      <c r="C1018" s="5"/>
      <c r="D1018" s="41"/>
    </row>
    <row r="1019" spans="1:4" s="4" customFormat="1" x14ac:dyDescent="0.25">
      <c r="A1019" s="43"/>
      <c r="B1019" s="43"/>
      <c r="C1019" s="5"/>
      <c r="D1019" s="41"/>
    </row>
    <row r="1020" spans="1:4" s="4" customFormat="1" x14ac:dyDescent="0.25">
      <c r="A1020" s="43"/>
      <c r="B1020" s="43"/>
      <c r="C1020" s="5"/>
      <c r="D1020" s="41"/>
    </row>
    <row r="1021" spans="1:4" s="4" customFormat="1" x14ac:dyDescent="0.25">
      <c r="A1021" s="43"/>
      <c r="B1021" s="43"/>
      <c r="C1021" s="5"/>
      <c r="D1021" s="41"/>
    </row>
    <row r="1022" spans="1:4" s="4" customFormat="1" x14ac:dyDescent="0.25">
      <c r="A1022" s="43"/>
      <c r="B1022" s="43"/>
      <c r="C1022" s="5"/>
      <c r="D1022" s="41"/>
    </row>
    <row r="1023" spans="1:4" s="4" customFormat="1" x14ac:dyDescent="0.25">
      <c r="A1023" s="43"/>
      <c r="B1023" s="43"/>
      <c r="C1023" s="5"/>
      <c r="D1023" s="41"/>
    </row>
    <row r="1024" spans="1:4" s="4" customFormat="1" x14ac:dyDescent="0.25">
      <c r="A1024" s="43"/>
      <c r="B1024" s="43"/>
      <c r="C1024" s="5"/>
      <c r="D1024" s="41"/>
    </row>
    <row r="1025" spans="1:4" s="4" customFormat="1" x14ac:dyDescent="0.25">
      <c r="A1025" s="43"/>
      <c r="B1025" s="43"/>
      <c r="C1025" s="5"/>
      <c r="D1025" s="41"/>
    </row>
    <row r="1026" spans="1:4" s="4" customFormat="1" x14ac:dyDescent="0.25">
      <c r="A1026" s="43"/>
      <c r="B1026" s="43"/>
      <c r="C1026" s="5"/>
      <c r="D1026" s="41"/>
    </row>
    <row r="1027" spans="1:4" s="4" customFormat="1" x14ac:dyDescent="0.25">
      <c r="A1027" s="43"/>
      <c r="B1027" s="43"/>
      <c r="C1027" s="5"/>
      <c r="D1027" s="41"/>
    </row>
    <row r="1028" spans="1:4" s="4" customFormat="1" x14ac:dyDescent="0.25">
      <c r="A1028" s="43"/>
      <c r="B1028" s="43"/>
      <c r="C1028" s="5"/>
      <c r="D1028" s="41"/>
    </row>
    <row r="1029" spans="1:4" s="4" customFormat="1" x14ac:dyDescent="0.25">
      <c r="A1029" s="43"/>
      <c r="B1029" s="43"/>
      <c r="C1029" s="5"/>
      <c r="D1029" s="41"/>
    </row>
    <row r="1030" spans="1:4" s="4" customFormat="1" x14ac:dyDescent="0.25">
      <c r="A1030" s="43"/>
      <c r="B1030" s="43"/>
      <c r="C1030" s="5"/>
      <c r="D1030" s="41"/>
    </row>
    <row r="1031" spans="1:4" s="4" customFormat="1" x14ac:dyDescent="0.25">
      <c r="A1031" s="43"/>
      <c r="B1031" s="43"/>
      <c r="C1031" s="5"/>
      <c r="D1031" s="41"/>
    </row>
    <row r="1032" spans="1:4" s="4" customFormat="1" x14ac:dyDescent="0.25">
      <c r="A1032" s="43"/>
      <c r="B1032" s="43"/>
      <c r="C1032" s="5"/>
      <c r="D1032" s="41"/>
    </row>
    <row r="1033" spans="1:4" s="4" customFormat="1" x14ac:dyDescent="0.25">
      <c r="A1033" s="43"/>
      <c r="B1033" s="43"/>
      <c r="C1033" s="5"/>
      <c r="D1033" s="41"/>
    </row>
    <row r="1034" spans="1:4" s="4" customFormat="1" x14ac:dyDescent="0.25">
      <c r="A1034" s="43"/>
      <c r="B1034" s="43"/>
      <c r="C1034" s="5"/>
      <c r="D1034" s="41"/>
    </row>
    <row r="1035" spans="1:4" s="4" customFormat="1" x14ac:dyDescent="0.25">
      <c r="A1035" s="43"/>
      <c r="B1035" s="43"/>
      <c r="C1035" s="5"/>
      <c r="D1035" s="41"/>
    </row>
    <row r="1036" spans="1:4" s="4" customFormat="1" x14ac:dyDescent="0.25">
      <c r="A1036" s="43"/>
      <c r="B1036" s="43"/>
      <c r="C1036" s="5"/>
      <c r="D1036" s="41"/>
    </row>
    <row r="1037" spans="1:4" s="4" customFormat="1" x14ac:dyDescent="0.25">
      <c r="A1037" s="43"/>
      <c r="B1037" s="43"/>
      <c r="C1037" s="5"/>
      <c r="D1037" s="41"/>
    </row>
    <row r="1038" spans="1:4" s="4" customFormat="1" x14ac:dyDescent="0.25">
      <c r="A1038" s="43"/>
      <c r="B1038" s="43"/>
      <c r="C1038" s="5"/>
      <c r="D1038" s="41"/>
    </row>
    <row r="1039" spans="1:4" s="4" customFormat="1" x14ac:dyDescent="0.25">
      <c r="A1039" s="43"/>
      <c r="B1039" s="43"/>
      <c r="C1039" s="5"/>
      <c r="D1039" s="41"/>
    </row>
    <row r="1040" spans="1:4" s="4" customFormat="1" x14ac:dyDescent="0.25">
      <c r="A1040" s="43"/>
      <c r="B1040" s="43"/>
      <c r="C1040" s="5"/>
      <c r="D1040" s="41"/>
    </row>
    <row r="1041" spans="1:4" s="4" customFormat="1" x14ac:dyDescent="0.25">
      <c r="A1041" s="43"/>
      <c r="B1041" s="43"/>
      <c r="C1041" s="5"/>
      <c r="D1041" s="41"/>
    </row>
    <row r="1042" spans="1:4" s="4" customFormat="1" x14ac:dyDescent="0.25">
      <c r="A1042" s="43"/>
      <c r="B1042" s="43"/>
      <c r="C1042" s="5"/>
      <c r="D1042" s="41"/>
    </row>
    <row r="1043" spans="1:4" s="4" customFormat="1" x14ac:dyDescent="0.25">
      <c r="A1043" s="43"/>
      <c r="B1043" s="43"/>
      <c r="C1043" s="5"/>
      <c r="D1043" s="41"/>
    </row>
    <row r="1044" spans="1:4" s="4" customFormat="1" x14ac:dyDescent="0.25">
      <c r="A1044" s="43"/>
      <c r="B1044" s="43"/>
      <c r="C1044" s="5"/>
      <c r="D1044" s="41"/>
    </row>
    <row r="1045" spans="1:4" s="4" customFormat="1" x14ac:dyDescent="0.25">
      <c r="A1045" s="43"/>
      <c r="B1045" s="43"/>
      <c r="C1045" s="5"/>
      <c r="D1045" s="41"/>
    </row>
    <row r="1046" spans="1:4" s="4" customFormat="1" x14ac:dyDescent="0.25">
      <c r="A1046" s="43"/>
      <c r="B1046" s="43"/>
      <c r="C1046" s="5"/>
      <c r="D1046" s="41"/>
    </row>
    <row r="1047" spans="1:4" s="4" customFormat="1" x14ac:dyDescent="0.25">
      <c r="A1047" s="43"/>
      <c r="B1047" s="43"/>
      <c r="C1047" s="5"/>
      <c r="D1047" s="41"/>
    </row>
    <row r="1048" spans="1:4" s="4" customFormat="1" x14ac:dyDescent="0.25">
      <c r="A1048" s="43"/>
      <c r="B1048" s="43"/>
      <c r="C1048" s="5"/>
      <c r="D1048" s="41"/>
    </row>
    <row r="1049" spans="1:4" s="4" customFormat="1" x14ac:dyDescent="0.25">
      <c r="A1049" s="43"/>
      <c r="B1049" s="43"/>
      <c r="C1049" s="5"/>
      <c r="D1049" s="41"/>
    </row>
    <row r="1050" spans="1:4" s="4" customFormat="1" x14ac:dyDescent="0.25">
      <c r="A1050" s="43"/>
      <c r="B1050" s="43"/>
      <c r="C1050" s="5"/>
      <c r="D1050" s="41"/>
    </row>
    <row r="1051" spans="1:4" s="4" customFormat="1" x14ac:dyDescent="0.25">
      <c r="A1051" s="43"/>
      <c r="B1051" s="43"/>
      <c r="C1051" s="5"/>
      <c r="D1051" s="41"/>
    </row>
    <row r="1052" spans="1:4" s="4" customFormat="1" x14ac:dyDescent="0.25">
      <c r="A1052" s="43"/>
      <c r="B1052" s="43"/>
      <c r="C1052" s="5"/>
      <c r="D1052" s="41"/>
    </row>
    <row r="1053" spans="1:4" s="4" customFormat="1" x14ac:dyDescent="0.25">
      <c r="A1053" s="43"/>
      <c r="B1053" s="43"/>
      <c r="C1053" s="5"/>
      <c r="D1053" s="41"/>
    </row>
    <row r="1054" spans="1:4" s="4" customFormat="1" x14ac:dyDescent="0.25">
      <c r="A1054" s="43"/>
      <c r="B1054" s="43"/>
      <c r="C1054" s="5"/>
      <c r="D1054" s="41"/>
    </row>
    <row r="1055" spans="1:4" s="4" customFormat="1" x14ac:dyDescent="0.25">
      <c r="A1055" s="43"/>
      <c r="B1055" s="43"/>
      <c r="C1055" s="5"/>
      <c r="D1055" s="41"/>
    </row>
    <row r="1056" spans="1:4" s="4" customFormat="1" x14ac:dyDescent="0.25">
      <c r="A1056" s="43"/>
      <c r="B1056" s="43"/>
      <c r="C1056" s="5"/>
      <c r="D1056" s="41"/>
    </row>
    <row r="1057" spans="1:4" s="4" customFormat="1" x14ac:dyDescent="0.25">
      <c r="A1057" s="43"/>
      <c r="B1057" s="43"/>
      <c r="C1057" s="5"/>
      <c r="D1057" s="41"/>
    </row>
    <row r="1058" spans="1:4" s="4" customFormat="1" x14ac:dyDescent="0.25">
      <c r="A1058" s="43"/>
      <c r="B1058" s="43"/>
      <c r="C1058" s="5"/>
      <c r="D1058" s="41"/>
    </row>
    <row r="1059" spans="1:4" s="4" customFormat="1" x14ac:dyDescent="0.25">
      <c r="A1059" s="43"/>
      <c r="B1059" s="43"/>
      <c r="C1059" s="5"/>
      <c r="D1059" s="41"/>
    </row>
    <row r="1060" spans="1:4" s="4" customFormat="1" x14ac:dyDescent="0.25">
      <c r="A1060" s="43"/>
      <c r="B1060" s="43"/>
      <c r="C1060" s="5"/>
      <c r="D1060" s="41"/>
    </row>
    <row r="1061" spans="1:4" s="4" customFormat="1" x14ac:dyDescent="0.25">
      <c r="A1061" s="43"/>
      <c r="B1061" s="43"/>
      <c r="C1061" s="5"/>
      <c r="D1061" s="41"/>
    </row>
    <row r="1062" spans="1:4" s="4" customFormat="1" x14ac:dyDescent="0.25">
      <c r="A1062" s="43"/>
      <c r="B1062" s="43"/>
      <c r="C1062" s="5"/>
      <c r="D1062" s="41"/>
    </row>
    <row r="1063" spans="1:4" s="4" customFormat="1" x14ac:dyDescent="0.25">
      <c r="A1063" s="43"/>
      <c r="B1063" s="43"/>
      <c r="C1063" s="5"/>
      <c r="D1063" s="41"/>
    </row>
    <row r="1064" spans="1:4" s="4" customFormat="1" x14ac:dyDescent="0.25">
      <c r="A1064" s="43"/>
      <c r="B1064" s="43"/>
      <c r="C1064" s="5"/>
      <c r="D1064" s="41"/>
    </row>
    <row r="1065" spans="1:4" s="4" customFormat="1" x14ac:dyDescent="0.25">
      <c r="A1065" s="43"/>
      <c r="B1065" s="43"/>
      <c r="C1065" s="5"/>
      <c r="D1065" s="41"/>
    </row>
    <row r="1066" spans="1:4" s="4" customFormat="1" x14ac:dyDescent="0.25">
      <c r="A1066" s="43"/>
      <c r="B1066" s="43"/>
      <c r="C1066" s="5"/>
      <c r="D1066" s="41"/>
    </row>
    <row r="1067" spans="1:4" s="4" customFormat="1" x14ac:dyDescent="0.25">
      <c r="A1067" s="43"/>
      <c r="B1067" s="43"/>
      <c r="C1067" s="5"/>
      <c r="D1067" s="41"/>
    </row>
    <row r="1068" spans="1:4" s="4" customFormat="1" x14ac:dyDescent="0.25">
      <c r="A1068" s="43"/>
      <c r="B1068" s="43"/>
      <c r="C1068" s="5"/>
      <c r="D1068" s="41"/>
    </row>
    <row r="1069" spans="1:4" s="4" customFormat="1" x14ac:dyDescent="0.25">
      <c r="A1069" s="43"/>
      <c r="B1069" s="43"/>
      <c r="C1069" s="5"/>
      <c r="D1069" s="41"/>
    </row>
    <row r="1070" spans="1:4" s="4" customFormat="1" x14ac:dyDescent="0.25">
      <c r="A1070" s="43"/>
      <c r="B1070" s="43"/>
      <c r="C1070" s="5"/>
      <c r="D1070" s="41"/>
    </row>
    <row r="1071" spans="1:4" s="4" customFormat="1" x14ac:dyDescent="0.25">
      <c r="A1071" s="43"/>
      <c r="B1071" s="43"/>
      <c r="C1071" s="5"/>
      <c r="D1071" s="41"/>
    </row>
    <row r="1072" spans="1:4" s="4" customFormat="1" x14ac:dyDescent="0.25">
      <c r="A1072" s="43"/>
      <c r="B1072" s="43"/>
      <c r="C1072" s="5"/>
      <c r="D1072" s="41"/>
    </row>
    <row r="1073" spans="1:4" s="4" customFormat="1" x14ac:dyDescent="0.25">
      <c r="A1073" s="43"/>
      <c r="B1073" s="43"/>
      <c r="C1073" s="5"/>
      <c r="D1073" s="41"/>
    </row>
    <row r="1074" spans="1:4" s="4" customFormat="1" x14ac:dyDescent="0.25">
      <c r="A1074" s="43"/>
      <c r="B1074" s="43"/>
      <c r="C1074" s="5"/>
      <c r="D1074" s="41"/>
    </row>
    <row r="1075" spans="1:4" s="4" customFormat="1" x14ac:dyDescent="0.25">
      <c r="A1075" s="43"/>
      <c r="B1075" s="43"/>
      <c r="C1075" s="5"/>
      <c r="D1075" s="41"/>
    </row>
    <row r="1076" spans="1:4" s="4" customFormat="1" x14ac:dyDescent="0.25">
      <c r="A1076" s="43"/>
      <c r="B1076" s="43"/>
      <c r="C1076" s="5"/>
      <c r="D1076" s="41"/>
    </row>
    <row r="1077" spans="1:4" s="4" customFormat="1" x14ac:dyDescent="0.25">
      <c r="A1077" s="43"/>
      <c r="B1077" s="43"/>
      <c r="C1077" s="5"/>
      <c r="D1077" s="41"/>
    </row>
    <row r="1078" spans="1:4" s="4" customFormat="1" x14ac:dyDescent="0.25">
      <c r="A1078" s="43"/>
      <c r="B1078" s="43"/>
      <c r="C1078" s="5"/>
      <c r="D1078" s="41"/>
    </row>
    <row r="1079" spans="1:4" s="4" customFormat="1" x14ac:dyDescent="0.25">
      <c r="A1079" s="43"/>
      <c r="B1079" s="43"/>
      <c r="C1079" s="5"/>
      <c r="D1079" s="41"/>
    </row>
    <row r="1080" spans="1:4" s="4" customFormat="1" x14ac:dyDescent="0.25">
      <c r="A1080" s="43"/>
      <c r="B1080" s="43"/>
      <c r="C1080" s="5"/>
      <c r="D1080" s="41"/>
    </row>
    <row r="1081" spans="1:4" s="4" customFormat="1" x14ac:dyDescent="0.25">
      <c r="A1081" s="43"/>
      <c r="B1081" s="43"/>
      <c r="C1081" s="5"/>
      <c r="D1081" s="41"/>
    </row>
    <row r="1082" spans="1:4" s="4" customFormat="1" x14ac:dyDescent="0.25">
      <c r="A1082" s="43"/>
      <c r="B1082" s="43"/>
      <c r="C1082" s="5"/>
      <c r="D1082" s="41"/>
    </row>
    <row r="1083" spans="1:4" s="4" customFormat="1" x14ac:dyDescent="0.25">
      <c r="A1083" s="43"/>
      <c r="B1083" s="43"/>
      <c r="C1083" s="5"/>
      <c r="D1083" s="41"/>
    </row>
    <row r="1084" spans="1:4" s="4" customFormat="1" x14ac:dyDescent="0.25">
      <c r="A1084" s="43"/>
      <c r="B1084" s="43"/>
      <c r="C1084" s="5"/>
      <c r="D1084" s="41"/>
    </row>
    <row r="1085" spans="1:4" s="4" customFormat="1" x14ac:dyDescent="0.25">
      <c r="A1085" s="43"/>
      <c r="B1085" s="43"/>
      <c r="C1085" s="5"/>
      <c r="D1085" s="41"/>
    </row>
    <row r="1086" spans="1:4" s="4" customFormat="1" x14ac:dyDescent="0.25">
      <c r="A1086" s="43"/>
      <c r="B1086" s="43"/>
      <c r="C1086" s="5"/>
      <c r="D1086" s="41"/>
    </row>
    <row r="1087" spans="1:4" s="4" customFormat="1" x14ac:dyDescent="0.25">
      <c r="A1087" s="43"/>
      <c r="B1087" s="43"/>
      <c r="C1087" s="5"/>
      <c r="D1087" s="41"/>
    </row>
    <row r="1088" spans="1:4" s="4" customFormat="1" x14ac:dyDescent="0.25">
      <c r="A1088" s="43"/>
      <c r="B1088" s="43"/>
      <c r="C1088" s="5"/>
      <c r="D1088" s="41"/>
    </row>
    <row r="1089" spans="1:4" s="4" customFormat="1" x14ac:dyDescent="0.25">
      <c r="A1089" s="43"/>
      <c r="B1089" s="43"/>
      <c r="C1089" s="5"/>
      <c r="D1089" s="41"/>
    </row>
    <row r="1090" spans="1:4" s="4" customFormat="1" x14ac:dyDescent="0.25">
      <c r="A1090" s="43"/>
      <c r="B1090" s="43"/>
      <c r="C1090" s="5"/>
      <c r="D1090" s="41"/>
    </row>
    <row r="1091" spans="1:4" s="4" customFormat="1" x14ac:dyDescent="0.25">
      <c r="A1091" s="43"/>
      <c r="B1091" s="43"/>
      <c r="C1091" s="5"/>
      <c r="D1091" s="41"/>
    </row>
    <row r="1092" spans="1:4" s="4" customFormat="1" x14ac:dyDescent="0.25">
      <c r="A1092" s="43"/>
      <c r="B1092" s="43"/>
      <c r="C1092" s="5"/>
      <c r="D1092" s="41"/>
    </row>
    <row r="1093" spans="1:4" s="4" customFormat="1" x14ac:dyDescent="0.25">
      <c r="A1093" s="43"/>
      <c r="B1093" s="43"/>
      <c r="C1093" s="5"/>
      <c r="D1093" s="41"/>
    </row>
    <row r="1094" spans="1:4" s="4" customFormat="1" x14ac:dyDescent="0.25">
      <c r="A1094" s="43"/>
      <c r="B1094" s="43"/>
      <c r="C1094" s="5"/>
      <c r="D1094" s="41"/>
    </row>
    <row r="1095" spans="1:4" s="4" customFormat="1" x14ac:dyDescent="0.25">
      <c r="A1095" s="43"/>
      <c r="B1095" s="43"/>
      <c r="C1095" s="5"/>
      <c r="D1095" s="41"/>
    </row>
    <row r="1096" spans="1:4" s="4" customFormat="1" x14ac:dyDescent="0.25">
      <c r="A1096" s="43"/>
      <c r="B1096" s="43"/>
      <c r="C1096" s="5"/>
      <c r="D1096" s="41"/>
    </row>
    <row r="1097" spans="1:4" s="4" customFormat="1" x14ac:dyDescent="0.25">
      <c r="A1097" s="43"/>
      <c r="B1097" s="43"/>
      <c r="C1097" s="5"/>
      <c r="D1097" s="41"/>
    </row>
    <row r="1098" spans="1:4" s="4" customFormat="1" x14ac:dyDescent="0.25">
      <c r="A1098" s="43"/>
      <c r="B1098" s="43"/>
      <c r="C1098" s="5"/>
      <c r="D1098" s="41"/>
    </row>
    <row r="1099" spans="1:4" s="4" customFormat="1" x14ac:dyDescent="0.25">
      <c r="A1099" s="43"/>
      <c r="B1099" s="43"/>
      <c r="C1099" s="5"/>
      <c r="D1099" s="41"/>
    </row>
    <row r="1100" spans="1:4" s="4" customFormat="1" x14ac:dyDescent="0.25">
      <c r="A1100" s="43"/>
      <c r="B1100" s="43"/>
      <c r="C1100" s="5"/>
      <c r="D1100" s="41"/>
    </row>
    <row r="1101" spans="1:4" s="4" customFormat="1" x14ac:dyDescent="0.25">
      <c r="A1101" s="43"/>
      <c r="B1101" s="43"/>
      <c r="C1101" s="5"/>
      <c r="D1101" s="41"/>
    </row>
    <row r="1102" spans="1:4" s="4" customFormat="1" x14ac:dyDescent="0.25">
      <c r="A1102" s="43"/>
      <c r="B1102" s="43"/>
      <c r="C1102" s="5"/>
      <c r="D1102" s="41"/>
    </row>
    <row r="1103" spans="1:4" s="4" customFormat="1" x14ac:dyDescent="0.25">
      <c r="A1103" s="43"/>
      <c r="B1103" s="43"/>
      <c r="C1103" s="5"/>
      <c r="D1103" s="41"/>
    </row>
    <row r="1104" spans="1:4" s="4" customFormat="1" x14ac:dyDescent="0.25">
      <c r="A1104" s="43"/>
      <c r="B1104" s="43"/>
      <c r="C1104" s="5"/>
      <c r="D1104" s="41"/>
    </row>
    <row r="1105" spans="1:4" s="4" customFormat="1" x14ac:dyDescent="0.25">
      <c r="A1105" s="43"/>
      <c r="B1105" s="43"/>
      <c r="C1105" s="5"/>
      <c r="D1105" s="41"/>
    </row>
    <row r="1106" spans="1:4" s="4" customFormat="1" x14ac:dyDescent="0.25">
      <c r="A1106" s="43"/>
      <c r="B1106" s="43"/>
      <c r="C1106" s="5"/>
      <c r="D1106" s="41"/>
    </row>
    <row r="1107" spans="1:4" s="4" customFormat="1" x14ac:dyDescent="0.25">
      <c r="A1107" s="43"/>
      <c r="B1107" s="43"/>
      <c r="C1107" s="5"/>
      <c r="D1107" s="41"/>
    </row>
    <row r="1108" spans="1:4" s="4" customFormat="1" x14ac:dyDescent="0.25">
      <c r="A1108" s="43"/>
      <c r="B1108" s="43"/>
      <c r="C1108" s="5"/>
      <c r="D1108" s="41"/>
    </row>
    <row r="1109" spans="1:4" s="4" customFormat="1" x14ac:dyDescent="0.25">
      <c r="A1109" s="43"/>
      <c r="B1109" s="43"/>
      <c r="C1109" s="5"/>
      <c r="D1109" s="41"/>
    </row>
    <row r="1110" spans="1:4" s="4" customFormat="1" x14ac:dyDescent="0.25">
      <c r="A1110" s="43"/>
      <c r="B1110" s="43"/>
      <c r="C1110" s="5"/>
      <c r="D1110" s="41"/>
    </row>
    <row r="1111" spans="1:4" s="4" customFormat="1" x14ac:dyDescent="0.25">
      <c r="A1111" s="43"/>
      <c r="B1111" s="43"/>
      <c r="C1111" s="5"/>
      <c r="D1111" s="41"/>
    </row>
    <row r="1112" spans="1:4" s="4" customFormat="1" x14ac:dyDescent="0.25">
      <c r="A1112" s="43"/>
      <c r="B1112" s="43"/>
      <c r="C1112" s="5"/>
      <c r="D1112" s="41"/>
    </row>
    <row r="1113" spans="1:4" s="4" customFormat="1" x14ac:dyDescent="0.25">
      <c r="A1113" s="43"/>
      <c r="B1113" s="43"/>
      <c r="C1113" s="5"/>
      <c r="D1113" s="41"/>
    </row>
    <row r="1114" spans="1:4" s="4" customFormat="1" x14ac:dyDescent="0.25">
      <c r="A1114" s="43"/>
      <c r="B1114" s="43"/>
      <c r="C1114" s="5"/>
      <c r="D1114" s="41"/>
    </row>
    <row r="1115" spans="1:4" s="4" customFormat="1" x14ac:dyDescent="0.25">
      <c r="A1115" s="43"/>
      <c r="B1115" s="43"/>
      <c r="C1115" s="5"/>
      <c r="D1115" s="41"/>
    </row>
    <row r="1116" spans="1:4" s="4" customFormat="1" x14ac:dyDescent="0.25">
      <c r="A1116" s="43"/>
      <c r="B1116" s="43"/>
      <c r="C1116" s="5"/>
      <c r="D1116" s="41"/>
    </row>
    <row r="1117" spans="1:4" s="4" customFormat="1" x14ac:dyDescent="0.25">
      <c r="A1117" s="43"/>
      <c r="B1117" s="43"/>
      <c r="C1117" s="5"/>
      <c r="D1117" s="41"/>
    </row>
    <row r="1118" spans="1:4" s="4" customFormat="1" x14ac:dyDescent="0.25">
      <c r="A1118" s="43"/>
      <c r="B1118" s="43"/>
      <c r="C1118" s="5"/>
      <c r="D1118" s="41"/>
    </row>
    <row r="1119" spans="1:4" s="4" customFormat="1" x14ac:dyDescent="0.25">
      <c r="A1119" s="43"/>
      <c r="B1119" s="43"/>
      <c r="C1119" s="5"/>
      <c r="D1119" s="41"/>
    </row>
    <row r="1120" spans="1:4" s="4" customFormat="1" x14ac:dyDescent="0.25">
      <c r="A1120" s="43"/>
      <c r="B1120" s="43"/>
      <c r="C1120" s="5"/>
      <c r="D1120" s="41"/>
    </row>
    <row r="1121" spans="1:4" s="4" customFormat="1" x14ac:dyDescent="0.25">
      <c r="A1121" s="43"/>
      <c r="B1121" s="43"/>
      <c r="C1121" s="5"/>
      <c r="D1121" s="41"/>
    </row>
    <row r="1122" spans="1:4" s="4" customFormat="1" x14ac:dyDescent="0.25">
      <c r="A1122" s="43"/>
      <c r="B1122" s="43"/>
      <c r="C1122" s="5"/>
      <c r="D1122" s="41"/>
    </row>
    <row r="1123" spans="1:4" s="4" customFormat="1" x14ac:dyDescent="0.25">
      <c r="A1123" s="43"/>
      <c r="B1123" s="43"/>
      <c r="C1123" s="5"/>
      <c r="D1123" s="41"/>
    </row>
    <row r="1124" spans="1:4" s="4" customFormat="1" x14ac:dyDescent="0.25">
      <c r="A1124" s="43"/>
      <c r="B1124" s="43"/>
      <c r="C1124" s="5"/>
      <c r="D1124" s="41"/>
    </row>
    <row r="1125" spans="1:4" s="4" customFormat="1" x14ac:dyDescent="0.25">
      <c r="A1125" s="43"/>
      <c r="B1125" s="43"/>
      <c r="C1125" s="5"/>
      <c r="D1125" s="41"/>
    </row>
    <row r="1126" spans="1:4" s="4" customFormat="1" x14ac:dyDescent="0.25">
      <c r="A1126" s="43"/>
      <c r="B1126" s="43"/>
      <c r="C1126" s="5"/>
      <c r="D1126" s="41"/>
    </row>
    <row r="1127" spans="1:4" s="4" customFormat="1" x14ac:dyDescent="0.25">
      <c r="A1127" s="43"/>
      <c r="B1127" s="43"/>
      <c r="C1127" s="5"/>
      <c r="D1127" s="41"/>
    </row>
    <row r="1128" spans="1:4" s="4" customFormat="1" x14ac:dyDescent="0.25">
      <c r="A1128" s="43"/>
      <c r="B1128" s="43"/>
      <c r="C1128" s="5"/>
      <c r="D1128" s="41"/>
    </row>
    <row r="1129" spans="1:4" s="4" customFormat="1" x14ac:dyDescent="0.25">
      <c r="A1129" s="43"/>
      <c r="B1129" s="43"/>
      <c r="C1129" s="5"/>
      <c r="D1129" s="41"/>
    </row>
    <row r="1130" spans="1:4" s="4" customFormat="1" x14ac:dyDescent="0.25">
      <c r="A1130" s="43"/>
      <c r="B1130" s="43"/>
      <c r="C1130" s="5"/>
      <c r="D1130" s="41"/>
    </row>
    <row r="1131" spans="1:4" s="4" customFormat="1" x14ac:dyDescent="0.25">
      <c r="A1131" s="43"/>
      <c r="B1131" s="43"/>
      <c r="C1131" s="5"/>
      <c r="D1131" s="41"/>
    </row>
    <row r="1132" spans="1:4" s="4" customFormat="1" x14ac:dyDescent="0.25">
      <c r="A1132" s="43"/>
      <c r="B1132" s="43"/>
      <c r="C1132" s="5"/>
      <c r="D1132" s="41"/>
    </row>
    <row r="1133" spans="1:4" s="4" customFormat="1" x14ac:dyDescent="0.25">
      <c r="A1133" s="43"/>
      <c r="B1133" s="43"/>
      <c r="C1133" s="5"/>
      <c r="D1133" s="41"/>
    </row>
    <row r="1134" spans="1:4" s="4" customFormat="1" x14ac:dyDescent="0.25">
      <c r="A1134" s="43"/>
      <c r="B1134" s="43"/>
      <c r="C1134" s="5"/>
      <c r="D1134" s="41"/>
    </row>
    <row r="1135" spans="1:4" s="4" customFormat="1" x14ac:dyDescent="0.25">
      <c r="A1135" s="43"/>
      <c r="B1135" s="43"/>
      <c r="C1135" s="5"/>
      <c r="D1135" s="41"/>
    </row>
    <row r="1136" spans="1:4" s="4" customFormat="1" x14ac:dyDescent="0.25">
      <c r="A1136" s="43"/>
      <c r="B1136" s="43"/>
      <c r="C1136" s="5"/>
      <c r="D1136" s="41"/>
    </row>
    <row r="1137" spans="1:4" s="4" customFormat="1" x14ac:dyDescent="0.25">
      <c r="A1137" s="43"/>
      <c r="B1137" s="43"/>
      <c r="C1137" s="5"/>
      <c r="D1137" s="41"/>
    </row>
    <row r="1138" spans="1:4" s="4" customFormat="1" x14ac:dyDescent="0.25">
      <c r="A1138" s="43"/>
      <c r="B1138" s="43"/>
      <c r="C1138" s="5"/>
      <c r="D1138" s="41"/>
    </row>
    <row r="1139" spans="1:4" s="4" customFormat="1" x14ac:dyDescent="0.25">
      <c r="A1139" s="43"/>
      <c r="B1139" s="43"/>
      <c r="C1139" s="5"/>
      <c r="D1139" s="41"/>
    </row>
    <row r="1140" spans="1:4" s="4" customFormat="1" x14ac:dyDescent="0.25">
      <c r="A1140" s="43"/>
      <c r="B1140" s="43"/>
      <c r="C1140" s="5"/>
      <c r="D1140" s="41"/>
    </row>
    <row r="1141" spans="1:4" s="4" customFormat="1" x14ac:dyDescent="0.25">
      <c r="A1141" s="43"/>
      <c r="B1141" s="43"/>
      <c r="C1141" s="5"/>
      <c r="D1141" s="41"/>
    </row>
    <row r="1142" spans="1:4" s="4" customFormat="1" x14ac:dyDescent="0.25">
      <c r="A1142" s="43"/>
      <c r="B1142" s="43"/>
      <c r="C1142" s="5"/>
      <c r="D1142" s="41"/>
    </row>
    <row r="1143" spans="1:4" s="4" customFormat="1" x14ac:dyDescent="0.25">
      <c r="A1143" s="43"/>
      <c r="B1143" s="43"/>
      <c r="C1143" s="5"/>
      <c r="D1143" s="41"/>
    </row>
    <row r="1144" spans="1:4" s="4" customFormat="1" x14ac:dyDescent="0.25">
      <c r="A1144" s="43"/>
      <c r="B1144" s="43"/>
      <c r="C1144" s="5"/>
      <c r="D1144" s="41"/>
    </row>
    <row r="1145" spans="1:4" s="4" customFormat="1" x14ac:dyDescent="0.25">
      <c r="A1145" s="43"/>
      <c r="B1145" s="43"/>
      <c r="C1145" s="5"/>
      <c r="D1145" s="41"/>
    </row>
    <row r="1146" spans="1:4" s="4" customFormat="1" x14ac:dyDescent="0.25">
      <c r="A1146" s="43"/>
      <c r="B1146" s="43"/>
      <c r="C1146" s="5"/>
      <c r="D1146" s="41"/>
    </row>
    <row r="1147" spans="1:4" s="4" customFormat="1" x14ac:dyDescent="0.25">
      <c r="A1147" s="43"/>
      <c r="B1147" s="43"/>
      <c r="C1147" s="5"/>
      <c r="D1147" s="41"/>
    </row>
    <row r="1148" spans="1:4" s="4" customFormat="1" x14ac:dyDescent="0.25">
      <c r="A1148" s="43"/>
      <c r="B1148" s="43"/>
      <c r="C1148" s="5"/>
      <c r="D1148" s="41"/>
    </row>
    <row r="1149" spans="1:4" s="4" customFormat="1" x14ac:dyDescent="0.25">
      <c r="A1149" s="43"/>
      <c r="B1149" s="43"/>
      <c r="C1149" s="5"/>
      <c r="D1149" s="41"/>
    </row>
    <row r="1150" spans="1:4" s="4" customFormat="1" x14ac:dyDescent="0.25">
      <c r="A1150" s="43"/>
      <c r="B1150" s="43"/>
      <c r="C1150" s="5"/>
      <c r="D1150" s="41"/>
    </row>
    <row r="1151" spans="1:4" s="4" customFormat="1" x14ac:dyDescent="0.25">
      <c r="A1151" s="43"/>
      <c r="B1151" s="43"/>
      <c r="C1151" s="5"/>
      <c r="D1151" s="41"/>
    </row>
    <row r="1152" spans="1:4" s="4" customFormat="1" x14ac:dyDescent="0.25">
      <c r="A1152" s="43"/>
      <c r="B1152" s="43"/>
      <c r="C1152" s="5"/>
      <c r="D1152" s="41"/>
    </row>
    <row r="1153" spans="1:4" s="4" customFormat="1" x14ac:dyDescent="0.25">
      <c r="A1153" s="43"/>
      <c r="B1153" s="43"/>
      <c r="C1153" s="5"/>
      <c r="D1153" s="41"/>
    </row>
    <row r="1154" spans="1:4" s="4" customFormat="1" x14ac:dyDescent="0.25">
      <c r="A1154" s="43"/>
      <c r="B1154" s="43"/>
      <c r="C1154" s="5"/>
      <c r="D1154" s="41"/>
    </row>
    <row r="1155" spans="1:4" s="4" customFormat="1" x14ac:dyDescent="0.25">
      <c r="A1155" s="43"/>
      <c r="B1155" s="43"/>
      <c r="C1155" s="5"/>
      <c r="D1155" s="41"/>
    </row>
    <row r="1156" spans="1:4" s="4" customFormat="1" x14ac:dyDescent="0.25">
      <c r="A1156" s="43"/>
      <c r="B1156" s="43"/>
      <c r="C1156" s="5"/>
      <c r="D1156" s="41"/>
    </row>
    <row r="1157" spans="1:4" s="4" customFormat="1" x14ac:dyDescent="0.25">
      <c r="A1157" s="43"/>
      <c r="B1157" s="43"/>
      <c r="C1157" s="5"/>
      <c r="D1157" s="41"/>
    </row>
    <row r="1158" spans="1:4" s="4" customFormat="1" x14ac:dyDescent="0.25">
      <c r="A1158" s="43"/>
      <c r="B1158" s="43"/>
      <c r="C1158" s="5"/>
      <c r="D1158" s="41"/>
    </row>
    <row r="1159" spans="1:4" s="4" customFormat="1" x14ac:dyDescent="0.25">
      <c r="A1159" s="43"/>
      <c r="B1159" s="43"/>
      <c r="C1159" s="5"/>
      <c r="D1159" s="41"/>
    </row>
    <row r="1160" spans="1:4" s="4" customFormat="1" x14ac:dyDescent="0.25">
      <c r="A1160" s="43"/>
      <c r="B1160" s="43"/>
      <c r="C1160" s="5"/>
      <c r="D1160" s="41"/>
    </row>
    <row r="1161" spans="1:4" s="4" customFormat="1" x14ac:dyDescent="0.25">
      <c r="A1161" s="43"/>
      <c r="B1161" s="43"/>
      <c r="C1161" s="5"/>
      <c r="D1161" s="41"/>
    </row>
    <row r="1162" spans="1:4" s="4" customFormat="1" x14ac:dyDescent="0.25">
      <c r="A1162" s="43"/>
      <c r="B1162" s="43"/>
      <c r="C1162" s="5"/>
      <c r="D1162" s="41"/>
    </row>
    <row r="1163" spans="1:4" s="4" customFormat="1" x14ac:dyDescent="0.25">
      <c r="A1163" s="43"/>
      <c r="B1163" s="43"/>
      <c r="C1163" s="5"/>
      <c r="D1163" s="41"/>
    </row>
    <row r="1164" spans="1:4" s="4" customFormat="1" x14ac:dyDescent="0.25">
      <c r="A1164" s="43"/>
      <c r="B1164" s="43"/>
      <c r="C1164" s="5"/>
      <c r="D1164" s="41"/>
    </row>
    <row r="1165" spans="1:4" s="4" customFormat="1" x14ac:dyDescent="0.25">
      <c r="A1165" s="43"/>
      <c r="B1165" s="43"/>
      <c r="C1165" s="5"/>
      <c r="D1165" s="41"/>
    </row>
    <row r="1166" spans="1:4" s="4" customFormat="1" x14ac:dyDescent="0.25">
      <c r="A1166" s="43"/>
      <c r="B1166" s="43"/>
      <c r="C1166" s="5"/>
      <c r="D1166" s="41"/>
    </row>
    <row r="1167" spans="1:4" s="4" customFormat="1" x14ac:dyDescent="0.25">
      <c r="A1167" s="43"/>
      <c r="B1167" s="43"/>
      <c r="C1167" s="5"/>
      <c r="D1167" s="41"/>
    </row>
    <row r="1168" spans="1:4" s="4" customFormat="1" x14ac:dyDescent="0.25">
      <c r="A1168" s="43"/>
      <c r="B1168" s="43"/>
      <c r="C1168" s="5"/>
      <c r="D1168" s="41"/>
    </row>
    <row r="1169" spans="1:4" s="4" customFormat="1" x14ac:dyDescent="0.25">
      <c r="A1169" s="43"/>
      <c r="B1169" s="43"/>
      <c r="C1169" s="5"/>
      <c r="D1169" s="41"/>
    </row>
    <row r="1170" spans="1:4" s="4" customFormat="1" x14ac:dyDescent="0.25">
      <c r="A1170" s="43"/>
      <c r="B1170" s="43"/>
      <c r="C1170" s="5"/>
      <c r="D1170" s="41"/>
    </row>
    <row r="1171" spans="1:4" s="4" customFormat="1" x14ac:dyDescent="0.25">
      <c r="A1171" s="43"/>
      <c r="B1171" s="43"/>
      <c r="C1171" s="5"/>
      <c r="D1171" s="41"/>
    </row>
    <row r="1172" spans="1:4" s="4" customFormat="1" x14ac:dyDescent="0.25">
      <c r="A1172" s="43"/>
      <c r="B1172" s="43"/>
      <c r="C1172" s="5"/>
      <c r="D1172" s="41"/>
    </row>
    <row r="1173" spans="1:4" s="4" customFormat="1" x14ac:dyDescent="0.25">
      <c r="A1173" s="43"/>
      <c r="B1173" s="43"/>
      <c r="C1173" s="5"/>
      <c r="D1173" s="41"/>
    </row>
    <row r="1174" spans="1:4" s="4" customFormat="1" x14ac:dyDescent="0.25">
      <c r="A1174" s="43"/>
      <c r="B1174" s="43"/>
      <c r="C1174" s="5"/>
      <c r="D1174" s="41"/>
    </row>
    <row r="1175" spans="1:4" s="4" customFormat="1" x14ac:dyDescent="0.25">
      <c r="A1175" s="43"/>
      <c r="B1175" s="43"/>
      <c r="C1175" s="5"/>
      <c r="D1175" s="41"/>
    </row>
    <row r="1176" spans="1:4" s="4" customFormat="1" x14ac:dyDescent="0.25">
      <c r="A1176" s="43"/>
      <c r="B1176" s="43"/>
      <c r="C1176" s="5"/>
      <c r="D1176" s="41"/>
    </row>
    <row r="1177" spans="1:4" s="4" customFormat="1" x14ac:dyDescent="0.25">
      <c r="A1177" s="43"/>
      <c r="B1177" s="43"/>
      <c r="C1177" s="5"/>
      <c r="D1177" s="41"/>
    </row>
    <row r="1178" spans="1:4" s="4" customFormat="1" x14ac:dyDescent="0.25">
      <c r="A1178" s="43"/>
      <c r="B1178" s="43"/>
      <c r="C1178" s="5"/>
      <c r="D1178" s="41"/>
    </row>
    <row r="1179" spans="1:4" s="4" customFormat="1" x14ac:dyDescent="0.25">
      <c r="A1179" s="43"/>
      <c r="B1179" s="43"/>
      <c r="C1179" s="5"/>
      <c r="D1179" s="41"/>
    </row>
    <row r="1180" spans="1:4" s="4" customFormat="1" x14ac:dyDescent="0.25">
      <c r="A1180" s="43"/>
      <c r="B1180" s="43"/>
      <c r="C1180" s="5"/>
      <c r="D1180" s="41"/>
    </row>
    <row r="1181" spans="1:4" s="4" customFormat="1" x14ac:dyDescent="0.25">
      <c r="A1181" s="43"/>
      <c r="B1181" s="43"/>
      <c r="C1181" s="5"/>
      <c r="D1181" s="41"/>
    </row>
    <row r="1182" spans="1:4" s="4" customFormat="1" x14ac:dyDescent="0.25">
      <c r="A1182" s="43"/>
      <c r="B1182" s="43"/>
      <c r="C1182" s="5"/>
      <c r="D1182" s="41"/>
    </row>
    <row r="1183" spans="1:4" s="4" customFormat="1" x14ac:dyDescent="0.25">
      <c r="A1183" s="43"/>
      <c r="B1183" s="43"/>
      <c r="C1183" s="5"/>
      <c r="D1183" s="41"/>
    </row>
    <row r="1184" spans="1:4" s="4" customFormat="1" x14ac:dyDescent="0.25">
      <c r="A1184" s="43"/>
      <c r="B1184" s="43"/>
      <c r="C1184" s="5"/>
      <c r="D1184" s="41"/>
    </row>
    <row r="1185" spans="1:4" s="4" customFormat="1" x14ac:dyDescent="0.25">
      <c r="A1185" s="43"/>
      <c r="B1185" s="43"/>
      <c r="C1185" s="5"/>
      <c r="D1185" s="41"/>
    </row>
    <row r="1186" spans="1:4" s="4" customFormat="1" x14ac:dyDescent="0.25">
      <c r="A1186" s="43"/>
      <c r="B1186" s="43"/>
      <c r="C1186" s="5"/>
      <c r="D1186" s="41"/>
    </row>
    <row r="1187" spans="1:4" s="4" customFormat="1" x14ac:dyDescent="0.25">
      <c r="A1187" s="43"/>
      <c r="B1187" s="43"/>
      <c r="C1187" s="5"/>
      <c r="D1187" s="41"/>
    </row>
    <row r="1188" spans="1:4" s="4" customFormat="1" x14ac:dyDescent="0.25">
      <c r="A1188" s="43"/>
      <c r="B1188" s="43"/>
      <c r="C1188" s="5"/>
      <c r="D1188" s="41"/>
    </row>
    <row r="1189" spans="1:4" s="4" customFormat="1" x14ac:dyDescent="0.25">
      <c r="A1189" s="43"/>
      <c r="B1189" s="43"/>
      <c r="C1189" s="5"/>
      <c r="D1189" s="41"/>
    </row>
    <row r="1190" spans="1:4" s="4" customFormat="1" x14ac:dyDescent="0.25">
      <c r="A1190" s="43"/>
      <c r="B1190" s="43"/>
      <c r="C1190" s="5"/>
      <c r="D1190" s="41"/>
    </row>
    <row r="1191" spans="1:4" s="4" customFormat="1" x14ac:dyDescent="0.25">
      <c r="A1191" s="43"/>
      <c r="B1191" s="43"/>
      <c r="C1191" s="5"/>
      <c r="D1191" s="41"/>
    </row>
    <row r="1192" spans="1:4" s="4" customFormat="1" x14ac:dyDescent="0.25">
      <c r="A1192" s="43"/>
      <c r="B1192" s="43"/>
      <c r="C1192" s="5"/>
      <c r="D1192" s="41"/>
    </row>
    <row r="1193" spans="1:4" s="4" customFormat="1" x14ac:dyDescent="0.25">
      <c r="A1193" s="43"/>
      <c r="B1193" s="43"/>
      <c r="C1193" s="5"/>
      <c r="D1193" s="41"/>
    </row>
    <row r="1194" spans="1:4" s="4" customFormat="1" x14ac:dyDescent="0.25">
      <c r="A1194" s="43"/>
      <c r="B1194" s="43"/>
      <c r="C1194" s="5"/>
      <c r="D1194" s="41"/>
    </row>
    <row r="1195" spans="1:4" s="4" customFormat="1" x14ac:dyDescent="0.25">
      <c r="A1195" s="43"/>
      <c r="B1195" s="43"/>
      <c r="C1195" s="5"/>
      <c r="D1195" s="41"/>
    </row>
    <row r="1196" spans="1:4" s="4" customFormat="1" x14ac:dyDescent="0.25">
      <c r="A1196" s="43"/>
      <c r="B1196" s="43"/>
      <c r="C1196" s="5"/>
      <c r="D1196" s="41"/>
    </row>
    <row r="1197" spans="1:4" s="4" customFormat="1" x14ac:dyDescent="0.25">
      <c r="A1197" s="43"/>
      <c r="B1197" s="43"/>
      <c r="C1197" s="5"/>
      <c r="D1197" s="41"/>
    </row>
    <row r="1198" spans="1:4" s="4" customFormat="1" x14ac:dyDescent="0.25">
      <c r="A1198" s="43"/>
      <c r="B1198" s="43"/>
      <c r="C1198" s="5"/>
      <c r="D1198" s="41"/>
    </row>
    <row r="1199" spans="1:4" s="4" customFormat="1" x14ac:dyDescent="0.25">
      <c r="A1199" s="43"/>
      <c r="B1199" s="43"/>
      <c r="C1199" s="5"/>
      <c r="D1199" s="41"/>
    </row>
    <row r="1200" spans="1:4" s="4" customFormat="1" x14ac:dyDescent="0.25">
      <c r="A1200" s="43"/>
      <c r="B1200" s="43"/>
      <c r="C1200" s="5"/>
      <c r="D1200" s="41"/>
    </row>
    <row r="1201" spans="1:4" s="4" customFormat="1" x14ac:dyDescent="0.25">
      <c r="A1201" s="43"/>
      <c r="B1201" s="43"/>
      <c r="C1201" s="5"/>
      <c r="D1201" s="41"/>
    </row>
    <row r="1202" spans="1:4" s="4" customFormat="1" x14ac:dyDescent="0.25">
      <c r="A1202" s="43"/>
      <c r="B1202" s="43"/>
      <c r="C1202" s="5"/>
      <c r="D1202" s="41"/>
    </row>
    <row r="1203" spans="1:4" s="4" customFormat="1" x14ac:dyDescent="0.25">
      <c r="A1203" s="43"/>
      <c r="B1203" s="43"/>
      <c r="C1203" s="5"/>
      <c r="D1203" s="41"/>
    </row>
    <row r="1204" spans="1:4" s="4" customFormat="1" x14ac:dyDescent="0.25">
      <c r="A1204" s="43"/>
      <c r="B1204" s="43"/>
      <c r="C1204" s="5"/>
      <c r="D1204" s="41"/>
    </row>
    <row r="1205" spans="1:4" s="4" customFormat="1" x14ac:dyDescent="0.25">
      <c r="A1205" s="43"/>
      <c r="B1205" s="43"/>
      <c r="C1205" s="5"/>
      <c r="D1205" s="41"/>
    </row>
    <row r="1206" spans="1:4" s="4" customFormat="1" x14ac:dyDescent="0.25">
      <c r="A1206" s="43"/>
      <c r="B1206" s="43"/>
      <c r="C1206" s="5"/>
      <c r="D1206" s="41"/>
    </row>
    <row r="1207" spans="1:4" s="4" customFormat="1" x14ac:dyDescent="0.25">
      <c r="A1207" s="43"/>
      <c r="B1207" s="43"/>
      <c r="C1207" s="5"/>
      <c r="D1207" s="41"/>
    </row>
    <row r="1208" spans="1:4" s="4" customFormat="1" x14ac:dyDescent="0.25">
      <c r="A1208" s="43"/>
      <c r="B1208" s="43"/>
      <c r="C1208" s="5"/>
      <c r="D1208" s="41"/>
    </row>
    <row r="1209" spans="1:4" s="4" customFormat="1" x14ac:dyDescent="0.25">
      <c r="A1209" s="43"/>
      <c r="B1209" s="43"/>
      <c r="C1209" s="5"/>
      <c r="D1209" s="41"/>
    </row>
    <row r="1210" spans="1:4" s="4" customFormat="1" x14ac:dyDescent="0.25">
      <c r="A1210" s="43"/>
      <c r="B1210" s="43"/>
      <c r="C1210" s="5"/>
      <c r="D1210" s="41"/>
    </row>
    <row r="1211" spans="1:4" s="4" customFormat="1" x14ac:dyDescent="0.25">
      <c r="A1211" s="43"/>
      <c r="B1211" s="43"/>
      <c r="C1211" s="5"/>
      <c r="D1211" s="41"/>
    </row>
    <row r="1212" spans="1:4" s="4" customFormat="1" x14ac:dyDescent="0.25">
      <c r="A1212" s="43"/>
      <c r="B1212" s="43"/>
      <c r="C1212" s="5"/>
      <c r="D1212" s="41"/>
    </row>
    <row r="1213" spans="1:4" s="4" customFormat="1" x14ac:dyDescent="0.25">
      <c r="A1213" s="43"/>
      <c r="B1213" s="43"/>
      <c r="C1213" s="5"/>
      <c r="D1213" s="41"/>
    </row>
    <row r="1214" spans="1:4" s="4" customFormat="1" x14ac:dyDescent="0.25">
      <c r="A1214" s="43"/>
      <c r="B1214" s="43"/>
      <c r="C1214" s="5"/>
      <c r="D1214" s="41"/>
    </row>
    <row r="1215" spans="1:4" s="4" customFormat="1" x14ac:dyDescent="0.25">
      <c r="A1215" s="43"/>
      <c r="B1215" s="43"/>
      <c r="C1215" s="5"/>
      <c r="D1215" s="41"/>
    </row>
    <row r="1216" spans="1:4" s="4" customFormat="1" x14ac:dyDescent="0.25">
      <c r="A1216" s="43"/>
      <c r="B1216" s="43"/>
      <c r="C1216" s="5"/>
      <c r="D1216" s="41"/>
    </row>
    <row r="1217" spans="1:4" s="4" customFormat="1" x14ac:dyDescent="0.25">
      <c r="A1217" s="43"/>
      <c r="B1217" s="43"/>
      <c r="C1217" s="5"/>
      <c r="D1217" s="41"/>
    </row>
    <row r="1218" spans="1:4" s="4" customFormat="1" x14ac:dyDescent="0.25">
      <c r="A1218" s="43"/>
      <c r="B1218" s="43"/>
      <c r="C1218" s="5"/>
      <c r="D1218" s="41"/>
    </row>
    <row r="1219" spans="1:4" s="4" customFormat="1" x14ac:dyDescent="0.25">
      <c r="A1219" s="43"/>
      <c r="B1219" s="43"/>
      <c r="C1219" s="5"/>
      <c r="D1219" s="41"/>
    </row>
    <row r="1220" spans="1:4" s="4" customFormat="1" x14ac:dyDescent="0.25">
      <c r="A1220" s="43"/>
      <c r="B1220" s="43"/>
      <c r="C1220" s="5"/>
      <c r="D1220" s="41"/>
    </row>
    <row r="1221" spans="1:4" s="4" customFormat="1" x14ac:dyDescent="0.25">
      <c r="A1221" s="43"/>
      <c r="B1221" s="43"/>
      <c r="C1221" s="5"/>
      <c r="D1221" s="41"/>
    </row>
    <row r="1222" spans="1:4" s="4" customFormat="1" x14ac:dyDescent="0.25">
      <c r="A1222" s="43"/>
      <c r="B1222" s="43"/>
      <c r="C1222" s="5"/>
      <c r="D1222" s="41"/>
    </row>
    <row r="1223" spans="1:4" s="4" customFormat="1" x14ac:dyDescent="0.25">
      <c r="A1223" s="43"/>
      <c r="B1223" s="43"/>
      <c r="C1223" s="5"/>
      <c r="D1223" s="41"/>
    </row>
    <row r="1224" spans="1:4" s="4" customFormat="1" x14ac:dyDescent="0.25">
      <c r="A1224" s="43"/>
      <c r="B1224" s="43"/>
      <c r="C1224" s="5"/>
      <c r="D1224" s="41"/>
    </row>
    <row r="1225" spans="1:4" s="4" customFormat="1" x14ac:dyDescent="0.25">
      <c r="A1225" s="43"/>
      <c r="B1225" s="43"/>
      <c r="C1225" s="5"/>
      <c r="D1225" s="41"/>
    </row>
    <row r="1226" spans="1:4" s="4" customFormat="1" x14ac:dyDescent="0.25">
      <c r="A1226" s="43"/>
      <c r="B1226" s="43"/>
      <c r="C1226" s="5"/>
      <c r="D1226" s="41"/>
    </row>
    <row r="1227" spans="1:4" s="4" customFormat="1" x14ac:dyDescent="0.25">
      <c r="A1227" s="43"/>
      <c r="B1227" s="43"/>
      <c r="C1227" s="5"/>
      <c r="D1227" s="41"/>
    </row>
    <row r="1228" spans="1:4" s="4" customFormat="1" x14ac:dyDescent="0.25">
      <c r="A1228" s="43"/>
      <c r="B1228" s="43"/>
      <c r="C1228" s="5"/>
      <c r="D1228" s="41"/>
    </row>
    <row r="1229" spans="1:4" s="4" customFormat="1" x14ac:dyDescent="0.25">
      <c r="A1229" s="43"/>
      <c r="B1229" s="43"/>
      <c r="C1229" s="5"/>
      <c r="D1229" s="41"/>
    </row>
    <row r="1230" spans="1:4" s="4" customFormat="1" x14ac:dyDescent="0.25">
      <c r="A1230" s="43"/>
      <c r="B1230" s="43"/>
      <c r="C1230" s="5"/>
      <c r="D1230" s="41"/>
    </row>
    <row r="1231" spans="1:4" s="4" customFormat="1" x14ac:dyDescent="0.25">
      <c r="A1231" s="43"/>
      <c r="B1231" s="43"/>
      <c r="C1231" s="5"/>
      <c r="D1231" s="41"/>
    </row>
    <row r="1232" spans="1:4" s="4" customFormat="1" x14ac:dyDescent="0.25">
      <c r="A1232" s="43"/>
      <c r="B1232" s="43"/>
      <c r="C1232" s="5"/>
      <c r="D1232" s="41"/>
    </row>
    <row r="1233" spans="1:4" s="4" customFormat="1" x14ac:dyDescent="0.25">
      <c r="A1233" s="43"/>
      <c r="B1233" s="43"/>
      <c r="C1233" s="5"/>
      <c r="D1233" s="41"/>
    </row>
    <row r="1234" spans="1:4" s="4" customFormat="1" x14ac:dyDescent="0.25">
      <c r="A1234" s="43"/>
      <c r="B1234" s="43"/>
      <c r="C1234" s="5"/>
      <c r="D1234" s="41"/>
    </row>
    <row r="1235" spans="1:4" s="4" customFormat="1" x14ac:dyDescent="0.25">
      <c r="A1235" s="43"/>
      <c r="B1235" s="43"/>
      <c r="C1235" s="5"/>
      <c r="D1235" s="41"/>
    </row>
    <row r="1236" spans="1:4" s="4" customFormat="1" x14ac:dyDescent="0.25">
      <c r="A1236" s="43"/>
      <c r="B1236" s="43"/>
      <c r="C1236" s="5"/>
      <c r="D1236" s="41"/>
    </row>
    <row r="1237" spans="1:4" s="4" customFormat="1" x14ac:dyDescent="0.25">
      <c r="A1237" s="43"/>
      <c r="B1237" s="43"/>
      <c r="C1237" s="5"/>
      <c r="D1237" s="41"/>
    </row>
    <row r="1238" spans="1:4" s="4" customFormat="1" x14ac:dyDescent="0.25">
      <c r="A1238" s="43"/>
      <c r="B1238" s="43"/>
      <c r="C1238" s="5"/>
      <c r="D1238" s="41"/>
    </row>
    <row r="1239" spans="1:4" s="4" customFormat="1" x14ac:dyDescent="0.25">
      <c r="A1239" s="43"/>
      <c r="B1239" s="43"/>
      <c r="C1239" s="5"/>
      <c r="D1239" s="41"/>
    </row>
    <row r="1240" spans="1:4" s="4" customFormat="1" x14ac:dyDescent="0.25">
      <c r="A1240" s="43"/>
      <c r="B1240" s="43"/>
      <c r="C1240" s="5"/>
      <c r="D1240" s="41"/>
    </row>
    <row r="1241" spans="1:4" s="4" customFormat="1" x14ac:dyDescent="0.25">
      <c r="A1241" s="43"/>
      <c r="B1241" s="43"/>
      <c r="C1241" s="5"/>
      <c r="D1241" s="41"/>
    </row>
    <row r="1242" spans="1:4" s="4" customFormat="1" x14ac:dyDescent="0.25">
      <c r="A1242" s="43"/>
      <c r="B1242" s="43"/>
      <c r="C1242" s="5"/>
      <c r="D1242" s="41"/>
    </row>
    <row r="1243" spans="1:4" s="4" customFormat="1" x14ac:dyDescent="0.25">
      <c r="A1243" s="43"/>
      <c r="B1243" s="43"/>
      <c r="C1243" s="5"/>
      <c r="D1243" s="41"/>
    </row>
    <row r="1244" spans="1:4" s="4" customFormat="1" x14ac:dyDescent="0.25">
      <c r="A1244" s="43"/>
      <c r="B1244" s="43"/>
      <c r="C1244" s="5"/>
      <c r="D1244" s="41"/>
    </row>
    <row r="1245" spans="1:4" s="4" customFormat="1" x14ac:dyDescent="0.25">
      <c r="A1245" s="43"/>
      <c r="B1245" s="43"/>
      <c r="C1245" s="5"/>
      <c r="D1245" s="41"/>
    </row>
    <row r="1246" spans="1:4" s="4" customFormat="1" x14ac:dyDescent="0.25">
      <c r="A1246" s="43"/>
      <c r="B1246" s="43"/>
      <c r="C1246" s="5"/>
      <c r="D1246" s="41"/>
    </row>
    <row r="1247" spans="1:4" s="4" customFormat="1" x14ac:dyDescent="0.25">
      <c r="A1247" s="43"/>
      <c r="B1247" s="43"/>
      <c r="C1247" s="5"/>
      <c r="D1247" s="41"/>
    </row>
    <row r="1248" spans="1:4" s="4" customFormat="1" x14ac:dyDescent="0.25">
      <c r="A1248" s="43"/>
      <c r="B1248" s="43"/>
      <c r="C1248" s="5"/>
      <c r="D1248" s="41"/>
    </row>
    <row r="1249" spans="1:4" s="4" customFormat="1" x14ac:dyDescent="0.25">
      <c r="A1249" s="43"/>
      <c r="B1249" s="43"/>
      <c r="C1249" s="5"/>
      <c r="D1249" s="41"/>
    </row>
    <row r="1250" spans="1:4" s="4" customFormat="1" x14ac:dyDescent="0.25">
      <c r="A1250" s="43"/>
      <c r="B1250" s="43"/>
      <c r="C1250" s="5"/>
      <c r="D1250" s="41"/>
    </row>
    <row r="1251" spans="1:4" s="4" customFormat="1" x14ac:dyDescent="0.25">
      <c r="A1251" s="43"/>
      <c r="B1251" s="43"/>
      <c r="C1251" s="5"/>
      <c r="D1251" s="41"/>
    </row>
    <row r="1252" spans="1:4" s="4" customFormat="1" x14ac:dyDescent="0.25">
      <c r="A1252" s="43"/>
      <c r="B1252" s="43"/>
      <c r="C1252" s="5"/>
      <c r="D1252" s="41"/>
    </row>
    <row r="1253" spans="1:4" s="4" customFormat="1" x14ac:dyDescent="0.25">
      <c r="A1253" s="43"/>
      <c r="B1253" s="43"/>
      <c r="C1253" s="5"/>
      <c r="D1253" s="41"/>
    </row>
    <row r="1254" spans="1:4" s="4" customFormat="1" x14ac:dyDescent="0.25">
      <c r="A1254" s="43"/>
      <c r="B1254" s="43"/>
      <c r="C1254" s="5"/>
      <c r="D1254" s="41"/>
    </row>
    <row r="1255" spans="1:4" s="4" customFormat="1" x14ac:dyDescent="0.25">
      <c r="A1255" s="43"/>
      <c r="B1255" s="43"/>
      <c r="C1255" s="5"/>
      <c r="D1255" s="41"/>
    </row>
    <row r="1256" spans="1:4" s="4" customFormat="1" x14ac:dyDescent="0.25">
      <c r="A1256" s="43"/>
      <c r="B1256" s="43"/>
      <c r="C1256" s="5"/>
      <c r="D1256" s="41"/>
    </row>
    <row r="1257" spans="1:4" s="4" customFormat="1" x14ac:dyDescent="0.25">
      <c r="A1257" s="43"/>
      <c r="B1257" s="43"/>
      <c r="C1257" s="5"/>
      <c r="D1257" s="41"/>
    </row>
    <row r="1258" spans="1:4" s="4" customFormat="1" x14ac:dyDescent="0.25">
      <c r="A1258" s="43"/>
      <c r="B1258" s="43"/>
      <c r="C1258" s="5"/>
      <c r="D1258" s="41"/>
    </row>
    <row r="1259" spans="1:4" s="4" customFormat="1" x14ac:dyDescent="0.25">
      <c r="A1259" s="43"/>
      <c r="B1259" s="43"/>
      <c r="C1259" s="5"/>
      <c r="D1259" s="41"/>
    </row>
    <row r="1260" spans="1:4" s="4" customFormat="1" x14ac:dyDescent="0.25">
      <c r="A1260" s="43"/>
      <c r="B1260" s="43"/>
      <c r="C1260" s="5"/>
      <c r="D1260" s="41"/>
    </row>
    <row r="1261" spans="1:4" s="4" customFormat="1" x14ac:dyDescent="0.25">
      <c r="A1261" s="43"/>
      <c r="B1261" s="43"/>
      <c r="C1261" s="5"/>
      <c r="D1261" s="41"/>
    </row>
    <row r="1262" spans="1:4" s="4" customFormat="1" x14ac:dyDescent="0.25">
      <c r="A1262" s="43"/>
      <c r="B1262" s="43"/>
      <c r="C1262" s="5"/>
      <c r="D1262" s="41"/>
    </row>
    <row r="1263" spans="1:4" s="4" customFormat="1" x14ac:dyDescent="0.25">
      <c r="A1263" s="43"/>
      <c r="B1263" s="43"/>
      <c r="C1263" s="5"/>
      <c r="D1263" s="41"/>
    </row>
    <row r="1264" spans="1:4" s="4" customFormat="1" x14ac:dyDescent="0.25">
      <c r="A1264" s="43"/>
      <c r="B1264" s="43"/>
      <c r="C1264" s="5"/>
      <c r="D1264" s="41"/>
    </row>
    <row r="1265" spans="1:4" s="4" customFormat="1" x14ac:dyDescent="0.25">
      <c r="A1265" s="43"/>
      <c r="B1265" s="43"/>
      <c r="C1265" s="5"/>
      <c r="D1265" s="41"/>
    </row>
    <row r="1266" spans="1:4" s="4" customFormat="1" x14ac:dyDescent="0.25">
      <c r="A1266" s="43"/>
      <c r="B1266" s="43"/>
      <c r="C1266" s="5"/>
      <c r="D1266" s="41"/>
    </row>
    <row r="1267" spans="1:4" s="4" customFormat="1" x14ac:dyDescent="0.25">
      <c r="A1267" s="43"/>
      <c r="B1267" s="43"/>
      <c r="C1267" s="5"/>
      <c r="D1267" s="41"/>
    </row>
    <row r="1268" spans="1:4" s="4" customFormat="1" x14ac:dyDescent="0.25">
      <c r="A1268" s="43"/>
      <c r="B1268" s="43"/>
      <c r="C1268" s="5"/>
      <c r="D1268" s="41"/>
    </row>
    <row r="1269" spans="1:4" s="4" customFormat="1" x14ac:dyDescent="0.25">
      <c r="A1269" s="43"/>
      <c r="B1269" s="43"/>
      <c r="C1269" s="5"/>
      <c r="D1269" s="41"/>
    </row>
    <row r="1270" spans="1:4" s="4" customFormat="1" x14ac:dyDescent="0.25">
      <c r="A1270" s="43"/>
      <c r="B1270" s="43"/>
      <c r="C1270" s="5"/>
      <c r="D1270" s="41"/>
    </row>
    <row r="1271" spans="1:4" s="4" customFormat="1" x14ac:dyDescent="0.25">
      <c r="A1271" s="43"/>
      <c r="B1271" s="43"/>
      <c r="C1271" s="5"/>
      <c r="D1271" s="41"/>
    </row>
    <row r="1272" spans="1:4" s="4" customFormat="1" x14ac:dyDescent="0.25">
      <c r="A1272" s="43"/>
      <c r="B1272" s="43"/>
      <c r="C1272" s="5"/>
      <c r="D1272" s="41"/>
    </row>
    <row r="1273" spans="1:4" s="4" customFormat="1" x14ac:dyDescent="0.25">
      <c r="A1273" s="43"/>
      <c r="B1273" s="43"/>
      <c r="C1273" s="5"/>
      <c r="D1273" s="41"/>
    </row>
    <row r="1274" spans="1:4" s="4" customFormat="1" x14ac:dyDescent="0.25">
      <c r="A1274" s="43"/>
      <c r="B1274" s="43"/>
      <c r="C1274" s="5"/>
      <c r="D1274" s="41"/>
    </row>
    <row r="1275" spans="1:4" s="4" customFormat="1" x14ac:dyDescent="0.25">
      <c r="A1275" s="43"/>
      <c r="B1275" s="43"/>
      <c r="C1275" s="5"/>
      <c r="D1275" s="41"/>
    </row>
    <row r="1276" spans="1:4" s="4" customFormat="1" x14ac:dyDescent="0.25">
      <c r="A1276" s="43"/>
      <c r="B1276" s="43"/>
      <c r="C1276" s="5"/>
      <c r="D1276" s="41"/>
    </row>
    <row r="1277" spans="1:4" s="4" customFormat="1" x14ac:dyDescent="0.25">
      <c r="A1277" s="43"/>
      <c r="B1277" s="43"/>
      <c r="C1277" s="5"/>
      <c r="D1277" s="41"/>
    </row>
    <row r="1278" spans="1:4" s="4" customFormat="1" x14ac:dyDescent="0.25">
      <c r="A1278" s="43"/>
      <c r="B1278" s="43"/>
      <c r="C1278" s="5"/>
      <c r="D1278" s="41"/>
    </row>
    <row r="1279" spans="1:4" s="4" customFormat="1" x14ac:dyDescent="0.25">
      <c r="A1279" s="43"/>
      <c r="B1279" s="43"/>
      <c r="C1279" s="5"/>
      <c r="D1279" s="41"/>
    </row>
    <row r="1280" spans="1:4" s="4" customFormat="1" x14ac:dyDescent="0.25">
      <c r="A1280" s="43"/>
      <c r="B1280" s="43"/>
      <c r="C1280" s="5"/>
      <c r="D1280" s="41"/>
    </row>
    <row r="1281" spans="1:4" s="4" customFormat="1" x14ac:dyDescent="0.25">
      <c r="A1281" s="43"/>
      <c r="B1281" s="43"/>
      <c r="C1281" s="5"/>
      <c r="D1281" s="41"/>
    </row>
    <row r="1282" spans="1:4" s="4" customFormat="1" x14ac:dyDescent="0.25">
      <c r="A1282" s="43"/>
      <c r="B1282" s="43"/>
      <c r="C1282" s="5"/>
      <c r="D1282" s="41"/>
    </row>
    <row r="1283" spans="1:4" s="4" customFormat="1" x14ac:dyDescent="0.25">
      <c r="A1283" s="43"/>
      <c r="B1283" s="43"/>
      <c r="C1283" s="5"/>
      <c r="D1283" s="41"/>
    </row>
    <row r="1284" spans="1:4" s="4" customFormat="1" x14ac:dyDescent="0.25">
      <c r="A1284" s="43"/>
      <c r="B1284" s="43"/>
      <c r="C1284" s="5"/>
      <c r="D1284" s="41"/>
    </row>
    <row r="1285" spans="1:4" s="4" customFormat="1" x14ac:dyDescent="0.25">
      <c r="A1285" s="43"/>
      <c r="B1285" s="43"/>
      <c r="C1285" s="5"/>
      <c r="D1285" s="41"/>
    </row>
    <row r="1286" spans="1:4" s="4" customFormat="1" x14ac:dyDescent="0.25">
      <c r="A1286" s="43"/>
      <c r="B1286" s="43"/>
      <c r="C1286" s="5"/>
      <c r="D1286" s="41"/>
    </row>
    <row r="1287" spans="1:4" s="4" customFormat="1" x14ac:dyDescent="0.25">
      <c r="A1287" s="43"/>
      <c r="B1287" s="43"/>
      <c r="C1287" s="5"/>
      <c r="D1287" s="41"/>
    </row>
    <row r="1288" spans="1:4" s="4" customFormat="1" x14ac:dyDescent="0.25">
      <c r="A1288" s="43"/>
      <c r="B1288" s="43"/>
      <c r="C1288" s="5"/>
      <c r="D1288" s="41"/>
    </row>
    <row r="1289" spans="1:4" s="4" customFormat="1" x14ac:dyDescent="0.25">
      <c r="A1289" s="43"/>
      <c r="B1289" s="43"/>
      <c r="C1289" s="5"/>
      <c r="D1289" s="41"/>
    </row>
    <row r="1290" spans="1:4" s="4" customFormat="1" x14ac:dyDescent="0.25">
      <c r="A1290" s="43"/>
      <c r="B1290" s="43"/>
      <c r="C1290" s="5"/>
      <c r="D1290" s="41"/>
    </row>
    <row r="1291" spans="1:4" s="4" customFormat="1" x14ac:dyDescent="0.25">
      <c r="A1291" s="43"/>
      <c r="B1291" s="43"/>
      <c r="C1291" s="5"/>
      <c r="D1291" s="41"/>
    </row>
    <row r="1292" spans="1:4" s="4" customFormat="1" x14ac:dyDescent="0.25">
      <c r="A1292" s="43"/>
      <c r="B1292" s="43"/>
      <c r="C1292" s="5"/>
      <c r="D1292" s="41"/>
    </row>
    <row r="1293" spans="1:4" s="4" customFormat="1" x14ac:dyDescent="0.25">
      <c r="A1293" s="43"/>
      <c r="B1293" s="43"/>
      <c r="C1293" s="5"/>
      <c r="D1293" s="41"/>
    </row>
    <row r="1294" spans="1:4" s="4" customFormat="1" x14ac:dyDescent="0.25">
      <c r="A1294" s="43"/>
      <c r="B1294" s="43"/>
      <c r="C1294" s="5"/>
      <c r="D1294" s="41"/>
    </row>
    <row r="1295" spans="1:4" s="4" customFormat="1" x14ac:dyDescent="0.25">
      <c r="A1295" s="43"/>
      <c r="B1295" s="43"/>
      <c r="C1295" s="5"/>
      <c r="D1295" s="41"/>
    </row>
    <row r="1296" spans="1:4" s="4" customFormat="1" x14ac:dyDescent="0.25">
      <c r="A1296" s="43"/>
      <c r="B1296" s="43"/>
      <c r="C1296" s="5"/>
      <c r="D1296" s="41"/>
    </row>
    <row r="1297" spans="1:4" s="4" customFormat="1" x14ac:dyDescent="0.25">
      <c r="A1297" s="43"/>
      <c r="B1297" s="43"/>
      <c r="C1297" s="5"/>
      <c r="D1297" s="41"/>
    </row>
    <row r="1298" spans="1:4" s="4" customFormat="1" x14ac:dyDescent="0.25">
      <c r="A1298" s="43"/>
      <c r="B1298" s="43"/>
      <c r="C1298" s="5"/>
      <c r="D1298" s="41"/>
    </row>
    <row r="1299" spans="1:4" s="4" customFormat="1" x14ac:dyDescent="0.25">
      <c r="A1299" s="43"/>
      <c r="B1299" s="43"/>
      <c r="C1299" s="5"/>
      <c r="D1299" s="41"/>
    </row>
    <row r="1300" spans="1:4" s="4" customFormat="1" x14ac:dyDescent="0.25">
      <c r="A1300" s="43"/>
      <c r="B1300" s="43"/>
      <c r="C1300" s="5"/>
      <c r="D1300" s="41"/>
    </row>
    <row r="1301" spans="1:4" s="4" customFormat="1" x14ac:dyDescent="0.25">
      <c r="A1301" s="43"/>
      <c r="B1301" s="43"/>
      <c r="C1301" s="5"/>
      <c r="D1301" s="41"/>
    </row>
    <row r="1302" spans="1:4" s="4" customFormat="1" x14ac:dyDescent="0.25">
      <c r="A1302" s="43"/>
      <c r="B1302" s="43"/>
      <c r="C1302" s="5"/>
      <c r="D1302" s="41"/>
    </row>
    <row r="1303" spans="1:4" s="4" customFormat="1" x14ac:dyDescent="0.25">
      <c r="A1303" s="43"/>
      <c r="B1303" s="43"/>
      <c r="C1303" s="5"/>
      <c r="D1303" s="41"/>
    </row>
    <row r="1304" spans="1:4" s="4" customFormat="1" x14ac:dyDescent="0.25">
      <c r="A1304" s="43"/>
      <c r="B1304" s="43"/>
      <c r="C1304" s="5"/>
      <c r="D1304" s="41"/>
    </row>
    <row r="1305" spans="1:4" s="4" customFormat="1" x14ac:dyDescent="0.25">
      <c r="A1305" s="43"/>
      <c r="B1305" s="43"/>
      <c r="C1305" s="5"/>
      <c r="D1305" s="41"/>
    </row>
    <row r="1306" spans="1:4" s="4" customFormat="1" x14ac:dyDescent="0.25">
      <c r="A1306" s="43"/>
      <c r="B1306" s="43"/>
      <c r="C1306" s="5"/>
      <c r="D1306" s="41"/>
    </row>
    <row r="1307" spans="1:4" s="4" customFormat="1" x14ac:dyDescent="0.25">
      <c r="A1307" s="43"/>
      <c r="B1307" s="43"/>
      <c r="C1307" s="5"/>
      <c r="D1307" s="41"/>
    </row>
    <row r="1308" spans="1:4" s="4" customFormat="1" x14ac:dyDescent="0.25">
      <c r="A1308" s="43"/>
      <c r="B1308" s="43"/>
      <c r="C1308" s="5"/>
      <c r="D1308" s="41"/>
    </row>
    <row r="1309" spans="1:4" s="4" customFormat="1" x14ac:dyDescent="0.25">
      <c r="A1309" s="43"/>
      <c r="B1309" s="43"/>
      <c r="C1309" s="5"/>
      <c r="D1309" s="41"/>
    </row>
    <row r="1310" spans="1:4" s="4" customFormat="1" x14ac:dyDescent="0.25">
      <c r="A1310" s="43"/>
      <c r="B1310" s="43"/>
      <c r="C1310" s="5"/>
      <c r="D1310" s="41"/>
    </row>
    <row r="1311" spans="1:4" s="4" customFormat="1" x14ac:dyDescent="0.25">
      <c r="A1311" s="43"/>
      <c r="B1311" s="43"/>
      <c r="C1311" s="5"/>
      <c r="D1311" s="41"/>
    </row>
    <row r="1312" spans="1:4" s="4" customFormat="1" x14ac:dyDescent="0.25">
      <c r="A1312" s="43"/>
      <c r="B1312" s="43"/>
      <c r="C1312" s="5"/>
      <c r="D1312" s="41"/>
    </row>
    <row r="1313" spans="1:4" s="4" customFormat="1" x14ac:dyDescent="0.25">
      <c r="A1313" s="43"/>
      <c r="B1313" s="43"/>
      <c r="C1313" s="5"/>
      <c r="D1313" s="41"/>
    </row>
    <row r="1314" spans="1:4" s="4" customFormat="1" x14ac:dyDescent="0.25">
      <c r="A1314" s="43"/>
      <c r="B1314" s="43"/>
      <c r="C1314" s="5"/>
      <c r="D1314" s="41"/>
    </row>
    <row r="1315" spans="1:4" s="4" customFormat="1" x14ac:dyDescent="0.25">
      <c r="A1315" s="43"/>
      <c r="B1315" s="43"/>
      <c r="C1315" s="5"/>
      <c r="D1315" s="41"/>
    </row>
    <row r="1316" spans="1:4" s="4" customFormat="1" x14ac:dyDescent="0.25">
      <c r="A1316" s="43"/>
      <c r="B1316" s="43"/>
      <c r="C1316" s="5"/>
      <c r="D1316" s="41"/>
    </row>
    <row r="1317" spans="1:4" s="4" customFormat="1" x14ac:dyDescent="0.25">
      <c r="A1317" s="43"/>
      <c r="B1317" s="43"/>
      <c r="C1317" s="5"/>
      <c r="D1317" s="41"/>
    </row>
    <row r="1318" spans="1:4" s="4" customFormat="1" x14ac:dyDescent="0.25">
      <c r="A1318" s="43"/>
      <c r="B1318" s="43"/>
      <c r="C1318" s="5"/>
      <c r="D1318" s="41"/>
    </row>
    <row r="1319" spans="1:4" s="4" customFormat="1" x14ac:dyDescent="0.25">
      <c r="A1319" s="43"/>
      <c r="B1319" s="43"/>
      <c r="C1319" s="5"/>
      <c r="D1319" s="41"/>
    </row>
    <row r="1320" spans="1:4" s="4" customFormat="1" x14ac:dyDescent="0.25">
      <c r="A1320" s="43"/>
      <c r="B1320" s="43"/>
      <c r="C1320" s="5"/>
      <c r="D1320" s="41"/>
    </row>
    <row r="1321" spans="1:4" s="4" customFormat="1" x14ac:dyDescent="0.25">
      <c r="A1321" s="43"/>
      <c r="B1321" s="43"/>
      <c r="C1321" s="5"/>
      <c r="D1321" s="41"/>
    </row>
    <row r="1322" spans="1:4" s="4" customFormat="1" x14ac:dyDescent="0.25">
      <c r="A1322" s="43"/>
      <c r="B1322" s="43"/>
      <c r="C1322" s="5"/>
      <c r="D1322" s="41"/>
    </row>
    <row r="1323" spans="1:4" s="4" customFormat="1" x14ac:dyDescent="0.25">
      <c r="A1323" s="43"/>
      <c r="B1323" s="43"/>
      <c r="C1323" s="5"/>
      <c r="D1323" s="41"/>
    </row>
    <row r="1324" spans="1:4" s="4" customFormat="1" x14ac:dyDescent="0.25">
      <c r="A1324" s="43"/>
      <c r="B1324" s="43"/>
      <c r="C1324" s="5"/>
      <c r="D1324" s="41"/>
    </row>
    <row r="1325" spans="1:4" s="4" customFormat="1" x14ac:dyDescent="0.25">
      <c r="A1325" s="43"/>
      <c r="B1325" s="43"/>
      <c r="C1325" s="5"/>
      <c r="D1325" s="41"/>
    </row>
    <row r="1326" spans="1:4" s="4" customFormat="1" x14ac:dyDescent="0.25">
      <c r="A1326" s="43"/>
      <c r="B1326" s="43"/>
      <c r="C1326" s="5"/>
      <c r="D1326" s="41"/>
    </row>
    <row r="1327" spans="1:4" s="4" customFormat="1" x14ac:dyDescent="0.25">
      <c r="A1327" s="43"/>
      <c r="B1327" s="43"/>
      <c r="C1327" s="5"/>
      <c r="D1327" s="41"/>
    </row>
    <row r="1328" spans="1:4" s="4" customFormat="1" x14ac:dyDescent="0.25">
      <c r="A1328" s="43"/>
      <c r="B1328" s="43"/>
      <c r="C1328" s="5"/>
      <c r="D1328" s="41"/>
    </row>
    <row r="1329" spans="1:4" s="4" customFormat="1" x14ac:dyDescent="0.25">
      <c r="A1329" s="43"/>
      <c r="B1329" s="43"/>
      <c r="C1329" s="5"/>
      <c r="D1329" s="41"/>
    </row>
    <row r="1330" spans="1:4" s="4" customFormat="1" x14ac:dyDescent="0.25">
      <c r="A1330" s="43"/>
      <c r="B1330" s="43"/>
      <c r="C1330" s="5"/>
      <c r="D1330" s="41"/>
    </row>
    <row r="1331" spans="1:4" s="4" customFormat="1" x14ac:dyDescent="0.25">
      <c r="A1331" s="43"/>
      <c r="B1331" s="43"/>
      <c r="C1331" s="5"/>
      <c r="D1331" s="41"/>
    </row>
    <row r="1332" spans="1:4" s="4" customFormat="1" x14ac:dyDescent="0.25">
      <c r="A1332" s="43"/>
      <c r="B1332" s="43"/>
      <c r="C1332" s="5"/>
      <c r="D1332" s="41"/>
    </row>
    <row r="1333" spans="1:4" s="4" customFormat="1" x14ac:dyDescent="0.25">
      <c r="A1333" s="43"/>
      <c r="B1333" s="43"/>
      <c r="C1333" s="5"/>
      <c r="D1333" s="41"/>
    </row>
    <row r="1334" spans="1:4" s="4" customFormat="1" x14ac:dyDescent="0.25">
      <c r="A1334" s="43"/>
      <c r="B1334" s="43"/>
      <c r="C1334" s="5"/>
      <c r="D1334" s="41"/>
    </row>
    <row r="1335" spans="1:4" s="4" customFormat="1" x14ac:dyDescent="0.25">
      <c r="A1335" s="43"/>
      <c r="B1335" s="43"/>
      <c r="C1335" s="5"/>
      <c r="D1335" s="41"/>
    </row>
    <row r="1336" spans="1:4" s="4" customFormat="1" x14ac:dyDescent="0.25">
      <c r="A1336" s="43"/>
      <c r="B1336" s="43"/>
      <c r="C1336" s="5"/>
      <c r="D1336" s="41"/>
    </row>
    <row r="1337" spans="1:4" s="4" customFormat="1" x14ac:dyDescent="0.25">
      <c r="A1337" s="43"/>
      <c r="B1337" s="43"/>
      <c r="C1337" s="5"/>
      <c r="D1337" s="41"/>
    </row>
    <row r="1338" spans="1:4" s="4" customFormat="1" x14ac:dyDescent="0.25">
      <c r="A1338" s="43"/>
      <c r="B1338" s="43"/>
      <c r="C1338" s="5"/>
      <c r="D1338" s="41"/>
    </row>
    <row r="1339" spans="1:4" s="4" customFormat="1" x14ac:dyDescent="0.25">
      <c r="A1339" s="43"/>
      <c r="B1339" s="43"/>
      <c r="C1339" s="5"/>
      <c r="D1339" s="41"/>
    </row>
    <row r="1340" spans="1:4" s="4" customFormat="1" x14ac:dyDescent="0.25">
      <c r="A1340" s="43"/>
      <c r="B1340" s="43"/>
      <c r="C1340" s="5"/>
      <c r="D1340" s="41"/>
    </row>
    <row r="1341" spans="1:4" s="4" customFormat="1" x14ac:dyDescent="0.25">
      <c r="A1341" s="43"/>
      <c r="B1341" s="43"/>
      <c r="C1341" s="5"/>
      <c r="D1341" s="41"/>
    </row>
    <row r="1342" spans="1:4" s="4" customFormat="1" x14ac:dyDescent="0.25">
      <c r="A1342" s="43"/>
      <c r="B1342" s="43"/>
      <c r="C1342" s="5"/>
      <c r="D1342" s="41"/>
    </row>
    <row r="1343" spans="1:4" s="4" customFormat="1" x14ac:dyDescent="0.25">
      <c r="A1343" s="43"/>
      <c r="B1343" s="43"/>
      <c r="C1343" s="5"/>
      <c r="D1343" s="41"/>
    </row>
    <row r="1344" spans="1:4" s="4" customFormat="1" x14ac:dyDescent="0.25">
      <c r="A1344" s="43"/>
      <c r="B1344" s="43"/>
      <c r="C1344" s="5"/>
      <c r="D1344" s="41"/>
    </row>
    <row r="1345" spans="1:4" s="4" customFormat="1" x14ac:dyDescent="0.25">
      <c r="A1345" s="43"/>
      <c r="B1345" s="43"/>
      <c r="C1345" s="5"/>
      <c r="D1345" s="41"/>
    </row>
    <row r="1346" spans="1:4" s="4" customFormat="1" x14ac:dyDescent="0.25">
      <c r="A1346" s="43"/>
      <c r="B1346" s="43"/>
      <c r="C1346" s="5"/>
      <c r="D1346" s="41"/>
    </row>
    <row r="1347" spans="1:4" s="4" customFormat="1" x14ac:dyDescent="0.25">
      <c r="A1347" s="43"/>
      <c r="B1347" s="43"/>
      <c r="C1347" s="5"/>
      <c r="D1347" s="41"/>
    </row>
    <row r="1348" spans="1:4" s="4" customFormat="1" x14ac:dyDescent="0.25">
      <c r="A1348" s="43"/>
      <c r="B1348" s="43"/>
      <c r="C1348" s="5"/>
      <c r="D1348" s="41"/>
    </row>
    <row r="1349" spans="1:4" s="4" customFormat="1" x14ac:dyDescent="0.25">
      <c r="A1349" s="43"/>
      <c r="B1349" s="43"/>
      <c r="C1349" s="5"/>
      <c r="D1349" s="41"/>
    </row>
    <row r="1350" spans="1:4" s="4" customFormat="1" x14ac:dyDescent="0.25">
      <c r="A1350" s="43"/>
      <c r="B1350" s="43"/>
      <c r="C1350" s="5"/>
      <c r="D1350" s="41"/>
    </row>
    <row r="1351" spans="1:4" s="4" customFormat="1" x14ac:dyDescent="0.25">
      <c r="A1351" s="43"/>
      <c r="B1351" s="43"/>
      <c r="C1351" s="5"/>
      <c r="D1351" s="41"/>
    </row>
    <row r="1352" spans="1:4" s="4" customFormat="1" x14ac:dyDescent="0.25">
      <c r="A1352" s="43"/>
      <c r="B1352" s="43"/>
      <c r="C1352" s="5"/>
      <c r="D1352" s="41"/>
    </row>
    <row r="1353" spans="1:4" s="4" customFormat="1" x14ac:dyDescent="0.25">
      <c r="A1353" s="43"/>
      <c r="B1353" s="43"/>
      <c r="C1353" s="5"/>
      <c r="D1353" s="41"/>
    </row>
    <row r="1354" spans="1:4" s="4" customFormat="1" x14ac:dyDescent="0.25">
      <c r="A1354" s="43"/>
      <c r="B1354" s="43"/>
      <c r="C1354" s="5"/>
      <c r="D1354" s="41"/>
    </row>
    <row r="1355" spans="1:4" s="4" customFormat="1" x14ac:dyDescent="0.25">
      <c r="A1355" s="43"/>
      <c r="B1355" s="43"/>
      <c r="C1355" s="5"/>
      <c r="D1355" s="41"/>
    </row>
    <row r="1356" spans="1:4" s="4" customFormat="1" x14ac:dyDescent="0.25">
      <c r="A1356" s="43"/>
      <c r="B1356" s="43"/>
      <c r="C1356" s="5"/>
      <c r="D1356" s="41"/>
    </row>
    <row r="1357" spans="1:4" s="4" customFormat="1" x14ac:dyDescent="0.25">
      <c r="A1357" s="43"/>
      <c r="B1357" s="43"/>
      <c r="C1357" s="5"/>
      <c r="D1357" s="41"/>
    </row>
    <row r="1358" spans="1:4" s="4" customFormat="1" x14ac:dyDescent="0.25">
      <c r="A1358" s="43"/>
      <c r="B1358" s="43"/>
      <c r="C1358" s="5"/>
      <c r="D1358" s="41"/>
    </row>
    <row r="1359" spans="1:4" s="4" customFormat="1" x14ac:dyDescent="0.25">
      <c r="A1359" s="43"/>
      <c r="B1359" s="43"/>
      <c r="C1359" s="5"/>
      <c r="D1359" s="41"/>
    </row>
    <row r="1360" spans="1:4" s="4" customFormat="1" x14ac:dyDescent="0.25">
      <c r="A1360" s="43"/>
      <c r="B1360" s="43"/>
      <c r="C1360" s="5"/>
      <c r="D1360" s="41"/>
    </row>
    <row r="1361" spans="1:4" s="4" customFormat="1" x14ac:dyDescent="0.25">
      <c r="A1361" s="43"/>
      <c r="B1361" s="43"/>
      <c r="C1361" s="5"/>
      <c r="D1361" s="41"/>
    </row>
    <row r="1362" spans="1:4" s="4" customFormat="1" x14ac:dyDescent="0.25">
      <c r="A1362" s="43"/>
      <c r="B1362" s="43"/>
      <c r="C1362" s="5"/>
      <c r="D1362" s="41"/>
    </row>
    <row r="1363" spans="1:4" s="4" customFormat="1" x14ac:dyDescent="0.25">
      <c r="A1363" s="43"/>
      <c r="B1363" s="43"/>
      <c r="C1363" s="5"/>
      <c r="D1363" s="41"/>
    </row>
    <row r="1364" spans="1:4" s="4" customFormat="1" x14ac:dyDescent="0.25">
      <c r="A1364" s="43"/>
      <c r="B1364" s="43"/>
      <c r="C1364" s="5"/>
      <c r="D1364" s="41"/>
    </row>
    <row r="1365" spans="1:4" s="4" customFormat="1" x14ac:dyDescent="0.25">
      <c r="A1365" s="43"/>
      <c r="B1365" s="43"/>
      <c r="C1365" s="5"/>
      <c r="D1365" s="41"/>
    </row>
    <row r="1366" spans="1:4" s="4" customFormat="1" x14ac:dyDescent="0.25">
      <c r="A1366" s="43"/>
      <c r="B1366" s="43"/>
      <c r="C1366" s="5"/>
      <c r="D1366" s="41"/>
    </row>
    <row r="1367" spans="1:4" s="4" customFormat="1" x14ac:dyDescent="0.25">
      <c r="A1367" s="43"/>
      <c r="B1367" s="43"/>
      <c r="C1367" s="5"/>
      <c r="D1367" s="41"/>
    </row>
    <row r="1368" spans="1:4" s="4" customFormat="1" x14ac:dyDescent="0.25">
      <c r="A1368" s="43"/>
      <c r="B1368" s="43"/>
      <c r="C1368" s="5"/>
      <c r="D1368" s="41"/>
    </row>
    <row r="1369" spans="1:4" s="4" customFormat="1" x14ac:dyDescent="0.25">
      <c r="A1369" s="43"/>
      <c r="B1369" s="43"/>
      <c r="C1369" s="5"/>
      <c r="D1369" s="41"/>
    </row>
    <row r="1370" spans="1:4" s="4" customFormat="1" x14ac:dyDescent="0.25">
      <c r="A1370" s="43"/>
      <c r="B1370" s="43"/>
      <c r="C1370" s="5"/>
      <c r="D1370" s="41"/>
    </row>
    <row r="1371" spans="1:4" s="4" customFormat="1" x14ac:dyDescent="0.25">
      <c r="A1371" s="43"/>
      <c r="B1371" s="43"/>
      <c r="C1371" s="5"/>
      <c r="D1371" s="41"/>
    </row>
    <row r="1372" spans="1:4" s="4" customFormat="1" x14ac:dyDescent="0.25">
      <c r="A1372" s="43"/>
      <c r="B1372" s="43"/>
      <c r="C1372" s="5"/>
      <c r="D1372" s="41"/>
    </row>
    <row r="1373" spans="1:4" s="4" customFormat="1" x14ac:dyDescent="0.25">
      <c r="A1373" s="43"/>
      <c r="B1373" s="43"/>
      <c r="C1373" s="5"/>
      <c r="D1373" s="41"/>
    </row>
    <row r="1374" spans="1:4" s="4" customFormat="1" x14ac:dyDescent="0.25">
      <c r="A1374" s="43"/>
      <c r="B1374" s="43"/>
      <c r="C1374" s="5"/>
      <c r="D1374" s="41"/>
    </row>
    <row r="1375" spans="1:4" s="4" customFormat="1" x14ac:dyDescent="0.25">
      <c r="A1375" s="43"/>
      <c r="B1375" s="43"/>
      <c r="C1375" s="5"/>
      <c r="D1375" s="41"/>
    </row>
    <row r="1376" spans="1:4" s="4" customFormat="1" x14ac:dyDescent="0.25">
      <c r="A1376" s="43"/>
      <c r="B1376" s="43"/>
      <c r="C1376" s="5"/>
      <c r="D1376" s="41"/>
    </row>
    <row r="1377" spans="1:4" s="4" customFormat="1" x14ac:dyDescent="0.25">
      <c r="A1377" s="43"/>
      <c r="B1377" s="43"/>
      <c r="C1377" s="5"/>
      <c r="D1377" s="41"/>
    </row>
    <row r="1378" spans="1:4" s="4" customFormat="1" x14ac:dyDescent="0.25">
      <c r="A1378" s="43"/>
      <c r="B1378" s="43"/>
      <c r="C1378" s="5"/>
      <c r="D1378" s="41"/>
    </row>
    <row r="1379" spans="1:4" s="4" customFormat="1" x14ac:dyDescent="0.25">
      <c r="A1379" s="43"/>
      <c r="B1379" s="43"/>
      <c r="C1379" s="5"/>
      <c r="D1379" s="41"/>
    </row>
    <row r="1380" spans="1:4" s="4" customFormat="1" x14ac:dyDescent="0.25">
      <c r="A1380" s="43"/>
      <c r="B1380" s="43"/>
      <c r="C1380" s="5"/>
      <c r="D1380" s="41"/>
    </row>
    <row r="1381" spans="1:4" s="4" customFormat="1" x14ac:dyDescent="0.25">
      <c r="A1381" s="43"/>
      <c r="B1381" s="43"/>
      <c r="C1381" s="5"/>
      <c r="D1381" s="41"/>
    </row>
    <row r="1382" spans="1:4" s="4" customFormat="1" x14ac:dyDescent="0.25">
      <c r="A1382" s="43"/>
      <c r="B1382" s="43"/>
      <c r="C1382" s="5"/>
      <c r="D1382" s="41"/>
    </row>
    <row r="1383" spans="1:4" s="4" customFormat="1" x14ac:dyDescent="0.25">
      <c r="A1383" s="43"/>
      <c r="B1383" s="43"/>
      <c r="C1383" s="5"/>
      <c r="D1383" s="41"/>
    </row>
    <row r="1384" spans="1:4" s="4" customFormat="1" x14ac:dyDescent="0.25">
      <c r="A1384" s="43"/>
      <c r="B1384" s="43"/>
      <c r="C1384" s="5"/>
      <c r="D1384" s="41"/>
    </row>
    <row r="1385" spans="1:4" s="4" customFormat="1" x14ac:dyDescent="0.25">
      <c r="A1385" s="43"/>
      <c r="B1385" s="43"/>
      <c r="C1385" s="5"/>
      <c r="D1385" s="41"/>
    </row>
    <row r="1386" spans="1:4" s="4" customFormat="1" x14ac:dyDescent="0.25">
      <c r="A1386" s="43"/>
      <c r="B1386" s="43"/>
      <c r="C1386" s="5"/>
      <c r="D1386" s="41"/>
    </row>
    <row r="1387" spans="1:4" s="4" customFormat="1" x14ac:dyDescent="0.25">
      <c r="A1387" s="43"/>
      <c r="B1387" s="43"/>
      <c r="C1387" s="5"/>
      <c r="D1387" s="41"/>
    </row>
    <row r="1388" spans="1:4" s="4" customFormat="1" x14ac:dyDescent="0.25">
      <c r="A1388" s="43"/>
      <c r="B1388" s="43"/>
      <c r="C1388" s="5"/>
      <c r="D1388" s="41"/>
    </row>
    <row r="1389" spans="1:4" s="4" customFormat="1" x14ac:dyDescent="0.25">
      <c r="A1389" s="43"/>
      <c r="B1389" s="43"/>
      <c r="C1389" s="5"/>
      <c r="D1389" s="41"/>
    </row>
    <row r="1390" spans="1:4" s="4" customFormat="1" x14ac:dyDescent="0.25">
      <c r="A1390" s="43"/>
      <c r="B1390" s="43"/>
      <c r="C1390" s="5"/>
      <c r="D1390" s="41"/>
    </row>
    <row r="1391" spans="1:4" s="4" customFormat="1" x14ac:dyDescent="0.25">
      <c r="A1391" s="43"/>
      <c r="B1391" s="43"/>
      <c r="C1391" s="5"/>
      <c r="D1391" s="41"/>
    </row>
    <row r="1392" spans="1:4" s="4" customFormat="1" x14ac:dyDescent="0.25">
      <c r="A1392" s="43"/>
      <c r="B1392" s="43"/>
      <c r="C1392" s="5"/>
      <c r="D1392" s="41"/>
    </row>
    <row r="1393" spans="1:4" s="4" customFormat="1" x14ac:dyDescent="0.25">
      <c r="A1393" s="43"/>
      <c r="B1393" s="43"/>
      <c r="C1393" s="5"/>
      <c r="D1393" s="41"/>
    </row>
    <row r="1394" spans="1:4" s="4" customFormat="1" x14ac:dyDescent="0.25">
      <c r="A1394" s="43"/>
      <c r="B1394" s="43"/>
      <c r="C1394" s="5"/>
      <c r="D1394" s="41"/>
    </row>
    <row r="1395" spans="1:4" s="4" customFormat="1" x14ac:dyDescent="0.25">
      <c r="A1395" s="43"/>
      <c r="B1395" s="43"/>
      <c r="C1395" s="5"/>
      <c r="D1395" s="41"/>
    </row>
    <row r="1396" spans="1:4" s="4" customFormat="1" x14ac:dyDescent="0.25">
      <c r="A1396" s="43"/>
      <c r="B1396" s="43"/>
      <c r="C1396" s="5"/>
      <c r="D1396" s="41"/>
    </row>
    <row r="1397" spans="1:4" s="4" customFormat="1" x14ac:dyDescent="0.25">
      <c r="A1397" s="43"/>
      <c r="B1397" s="43"/>
      <c r="C1397" s="5"/>
      <c r="D1397" s="41"/>
    </row>
    <row r="1398" spans="1:4" s="4" customFormat="1" x14ac:dyDescent="0.25">
      <c r="A1398" s="43"/>
      <c r="B1398" s="43"/>
      <c r="C1398" s="5"/>
      <c r="D1398" s="41"/>
    </row>
    <row r="1399" spans="1:4" s="4" customFormat="1" x14ac:dyDescent="0.25">
      <c r="A1399" s="43"/>
      <c r="B1399" s="43"/>
      <c r="C1399" s="5"/>
      <c r="D1399" s="41"/>
    </row>
    <row r="1400" spans="1:4" s="4" customFormat="1" x14ac:dyDescent="0.25">
      <c r="A1400" s="43"/>
      <c r="B1400" s="43"/>
      <c r="C1400" s="5"/>
      <c r="D1400" s="41"/>
    </row>
    <row r="1401" spans="1:4" s="4" customFormat="1" x14ac:dyDescent="0.25">
      <c r="A1401" s="43"/>
      <c r="B1401" s="43"/>
      <c r="C1401" s="5"/>
      <c r="D1401" s="41"/>
    </row>
    <row r="1402" spans="1:4" s="4" customFormat="1" x14ac:dyDescent="0.25">
      <c r="A1402" s="43"/>
      <c r="B1402" s="43"/>
      <c r="C1402" s="5"/>
      <c r="D1402" s="41"/>
    </row>
    <row r="1403" spans="1:4" s="4" customFormat="1" x14ac:dyDescent="0.25">
      <c r="A1403" s="43"/>
      <c r="B1403" s="43"/>
      <c r="C1403" s="5"/>
      <c r="D1403" s="41"/>
    </row>
    <row r="1404" spans="1:4" s="4" customFormat="1" x14ac:dyDescent="0.25">
      <c r="A1404" s="43"/>
      <c r="B1404" s="43"/>
      <c r="C1404" s="5"/>
      <c r="D1404" s="41"/>
    </row>
    <row r="1405" spans="1:4" s="4" customFormat="1" x14ac:dyDescent="0.25">
      <c r="A1405" s="43"/>
      <c r="B1405" s="43"/>
      <c r="C1405" s="5"/>
      <c r="D1405" s="41"/>
    </row>
    <row r="1406" spans="1:4" s="4" customFormat="1" x14ac:dyDescent="0.25">
      <c r="A1406" s="43"/>
      <c r="B1406" s="43"/>
      <c r="C1406" s="5"/>
      <c r="D1406" s="41"/>
    </row>
    <row r="1407" spans="1:4" s="4" customFormat="1" x14ac:dyDescent="0.25">
      <c r="A1407" s="43"/>
      <c r="B1407" s="43"/>
      <c r="C1407" s="5"/>
      <c r="D1407" s="41"/>
    </row>
    <row r="1408" spans="1:4" s="4" customFormat="1" x14ac:dyDescent="0.25">
      <c r="A1408" s="43"/>
      <c r="B1408" s="43"/>
      <c r="C1408" s="5"/>
      <c r="D1408" s="41"/>
    </row>
    <row r="1409" spans="1:4" s="4" customFormat="1" x14ac:dyDescent="0.25">
      <c r="A1409" s="43"/>
      <c r="B1409" s="43"/>
      <c r="C1409" s="5"/>
      <c r="D1409" s="41"/>
    </row>
    <row r="1410" spans="1:4" s="4" customFormat="1" x14ac:dyDescent="0.25">
      <c r="A1410" s="43"/>
      <c r="B1410" s="43"/>
      <c r="C1410" s="5"/>
      <c r="D1410" s="41"/>
    </row>
    <row r="1411" spans="1:4" s="4" customFormat="1" x14ac:dyDescent="0.25">
      <c r="A1411" s="43"/>
      <c r="B1411" s="43"/>
      <c r="C1411" s="5"/>
      <c r="D1411" s="41"/>
    </row>
    <row r="1412" spans="1:4" s="4" customFormat="1" x14ac:dyDescent="0.25">
      <c r="A1412" s="43"/>
      <c r="B1412" s="43"/>
      <c r="C1412" s="5"/>
      <c r="D1412" s="41"/>
    </row>
    <row r="1413" spans="1:4" s="4" customFormat="1" x14ac:dyDescent="0.25">
      <c r="A1413" s="43"/>
      <c r="B1413" s="43"/>
      <c r="C1413" s="5"/>
      <c r="D1413" s="41"/>
    </row>
    <row r="1414" spans="1:4" s="4" customFormat="1" x14ac:dyDescent="0.25">
      <c r="A1414" s="43"/>
      <c r="B1414" s="43"/>
      <c r="C1414" s="5"/>
      <c r="D1414" s="41"/>
    </row>
    <row r="1415" spans="1:4" s="4" customFormat="1" x14ac:dyDescent="0.25">
      <c r="A1415" s="43"/>
      <c r="B1415" s="43"/>
      <c r="C1415" s="5"/>
      <c r="D1415" s="41"/>
    </row>
    <row r="1416" spans="1:4" s="4" customFormat="1" x14ac:dyDescent="0.25">
      <c r="A1416" s="43"/>
      <c r="B1416" s="43"/>
      <c r="C1416" s="5"/>
      <c r="D1416" s="41"/>
    </row>
    <row r="1417" spans="1:4" s="4" customFormat="1" x14ac:dyDescent="0.25">
      <c r="A1417" s="43"/>
      <c r="B1417" s="43"/>
      <c r="C1417" s="5"/>
      <c r="D1417" s="41"/>
    </row>
    <row r="1418" spans="1:4" s="4" customFormat="1" x14ac:dyDescent="0.25">
      <c r="A1418" s="43"/>
      <c r="B1418" s="43"/>
      <c r="C1418" s="5"/>
      <c r="D1418" s="41"/>
    </row>
    <row r="1419" spans="1:4" s="4" customFormat="1" x14ac:dyDescent="0.25">
      <c r="A1419" s="43"/>
      <c r="B1419" s="43"/>
      <c r="C1419" s="5"/>
      <c r="D1419" s="41"/>
    </row>
    <row r="1420" spans="1:4" s="4" customFormat="1" x14ac:dyDescent="0.25">
      <c r="A1420" s="43"/>
      <c r="B1420" s="43"/>
      <c r="C1420" s="5"/>
      <c r="D1420" s="41"/>
    </row>
    <row r="1421" spans="1:4" s="4" customFormat="1" x14ac:dyDescent="0.25">
      <c r="A1421" s="43"/>
      <c r="B1421" s="43"/>
      <c r="C1421" s="5"/>
      <c r="D1421" s="41"/>
    </row>
    <row r="1422" spans="1:4" s="4" customFormat="1" x14ac:dyDescent="0.25">
      <c r="A1422" s="43"/>
      <c r="B1422" s="43"/>
      <c r="C1422" s="5"/>
      <c r="D1422" s="41"/>
    </row>
    <row r="1423" spans="1:4" s="4" customFormat="1" x14ac:dyDescent="0.25">
      <c r="A1423" s="43"/>
      <c r="B1423" s="43"/>
      <c r="C1423" s="5"/>
      <c r="D1423" s="41"/>
    </row>
    <row r="1424" spans="1:4" s="4" customFormat="1" x14ac:dyDescent="0.25">
      <c r="A1424" s="43"/>
      <c r="B1424" s="43"/>
      <c r="C1424" s="5"/>
      <c r="D1424" s="41"/>
    </row>
    <row r="1425" spans="1:4" s="4" customFormat="1" x14ac:dyDescent="0.25">
      <c r="A1425" s="43"/>
      <c r="B1425" s="43"/>
      <c r="C1425" s="5"/>
      <c r="D1425" s="41"/>
    </row>
    <row r="1426" spans="1:4" s="4" customFormat="1" x14ac:dyDescent="0.25">
      <c r="A1426" s="43"/>
      <c r="B1426" s="43"/>
      <c r="C1426" s="5"/>
      <c r="D1426" s="41"/>
    </row>
    <row r="1427" spans="1:4" s="4" customFormat="1" x14ac:dyDescent="0.25">
      <c r="A1427" s="43"/>
      <c r="B1427" s="43"/>
      <c r="C1427" s="5"/>
      <c r="D1427" s="41"/>
    </row>
    <row r="1428" spans="1:4" s="4" customFormat="1" x14ac:dyDescent="0.25">
      <c r="A1428" s="43"/>
      <c r="B1428" s="43"/>
      <c r="C1428" s="5"/>
      <c r="D1428" s="41"/>
    </row>
    <row r="1429" spans="1:4" s="4" customFormat="1" x14ac:dyDescent="0.25">
      <c r="A1429" s="43"/>
      <c r="B1429" s="43"/>
      <c r="C1429" s="5"/>
      <c r="D1429" s="41"/>
    </row>
    <row r="1430" spans="1:4" s="4" customFormat="1" x14ac:dyDescent="0.25">
      <c r="A1430" s="43"/>
      <c r="B1430" s="43"/>
      <c r="C1430" s="5"/>
      <c r="D1430" s="41"/>
    </row>
    <row r="1431" spans="1:4" s="4" customFormat="1" x14ac:dyDescent="0.25">
      <c r="A1431" s="43"/>
      <c r="B1431" s="43"/>
      <c r="C1431" s="5"/>
      <c r="D1431" s="41"/>
    </row>
    <row r="1432" spans="1:4" s="4" customFormat="1" x14ac:dyDescent="0.25">
      <c r="A1432" s="43"/>
      <c r="B1432" s="43"/>
      <c r="C1432" s="5"/>
      <c r="D1432" s="41"/>
    </row>
    <row r="1433" spans="1:4" s="4" customFormat="1" x14ac:dyDescent="0.25">
      <c r="A1433" s="43"/>
      <c r="B1433" s="43"/>
      <c r="C1433" s="5"/>
      <c r="D1433" s="41"/>
    </row>
    <row r="1434" spans="1:4" s="4" customFormat="1" x14ac:dyDescent="0.25">
      <c r="A1434" s="43"/>
      <c r="B1434" s="43"/>
      <c r="C1434" s="5"/>
      <c r="D1434" s="41"/>
    </row>
    <row r="1435" spans="1:4" s="4" customFormat="1" x14ac:dyDescent="0.25">
      <c r="A1435" s="43"/>
      <c r="B1435" s="43"/>
      <c r="C1435" s="5"/>
      <c r="D1435" s="41"/>
    </row>
    <row r="1436" spans="1:4" s="4" customFormat="1" x14ac:dyDescent="0.25">
      <c r="A1436" s="43"/>
      <c r="B1436" s="43"/>
      <c r="C1436" s="5"/>
      <c r="D1436" s="41"/>
    </row>
    <row r="1437" spans="1:4" s="4" customFormat="1" x14ac:dyDescent="0.25">
      <c r="A1437" s="43"/>
      <c r="B1437" s="43"/>
      <c r="C1437" s="5"/>
      <c r="D1437" s="41"/>
    </row>
    <row r="1438" spans="1:4" s="4" customFormat="1" x14ac:dyDescent="0.25">
      <c r="A1438" s="43"/>
      <c r="B1438" s="43"/>
      <c r="C1438" s="5"/>
      <c r="D1438" s="41"/>
    </row>
    <row r="1439" spans="1:4" s="4" customFormat="1" x14ac:dyDescent="0.25">
      <c r="A1439" s="43"/>
      <c r="B1439" s="43"/>
      <c r="C1439" s="5"/>
      <c r="D1439" s="41"/>
    </row>
    <row r="1440" spans="1:4" s="4" customFormat="1" x14ac:dyDescent="0.25">
      <c r="A1440" s="43"/>
      <c r="B1440" s="43"/>
      <c r="C1440" s="5"/>
      <c r="D1440" s="41"/>
    </row>
    <row r="1441" spans="1:4" s="4" customFormat="1" x14ac:dyDescent="0.25">
      <c r="A1441" s="43"/>
      <c r="B1441" s="43"/>
      <c r="C1441" s="5"/>
      <c r="D1441" s="41"/>
    </row>
    <row r="1442" spans="1:4" s="4" customFormat="1" x14ac:dyDescent="0.25">
      <c r="A1442" s="43"/>
      <c r="B1442" s="43"/>
      <c r="C1442" s="5"/>
      <c r="D1442" s="41"/>
    </row>
    <row r="1443" spans="1:4" s="4" customFormat="1" x14ac:dyDescent="0.25">
      <c r="A1443" s="43"/>
      <c r="B1443" s="43"/>
      <c r="C1443" s="5"/>
      <c r="D1443" s="41"/>
    </row>
    <row r="1444" spans="1:4" s="4" customFormat="1" x14ac:dyDescent="0.25">
      <c r="A1444" s="43"/>
      <c r="B1444" s="43"/>
      <c r="C1444" s="5"/>
      <c r="D1444" s="41"/>
    </row>
    <row r="1445" spans="1:4" s="4" customFormat="1" x14ac:dyDescent="0.25">
      <c r="A1445" s="43"/>
      <c r="B1445" s="43"/>
      <c r="C1445" s="5"/>
      <c r="D1445" s="41"/>
    </row>
    <row r="1446" spans="1:4" s="4" customFormat="1" x14ac:dyDescent="0.25">
      <c r="A1446" s="43"/>
      <c r="B1446" s="43"/>
      <c r="C1446" s="5"/>
      <c r="D1446" s="41"/>
    </row>
    <row r="1447" spans="1:4" s="4" customFormat="1" x14ac:dyDescent="0.25">
      <c r="A1447" s="43"/>
      <c r="B1447" s="43"/>
      <c r="C1447" s="5"/>
      <c r="D1447" s="41"/>
    </row>
    <row r="1448" spans="1:4" s="4" customFormat="1" x14ac:dyDescent="0.25">
      <c r="A1448" s="43"/>
      <c r="B1448" s="43"/>
      <c r="C1448" s="5"/>
      <c r="D1448" s="41"/>
    </row>
    <row r="1449" spans="1:4" s="4" customFormat="1" x14ac:dyDescent="0.25">
      <c r="A1449" s="43"/>
      <c r="B1449" s="43"/>
      <c r="C1449" s="5"/>
      <c r="D1449" s="41"/>
    </row>
    <row r="1450" spans="1:4" s="4" customFormat="1" x14ac:dyDescent="0.25">
      <c r="A1450" s="43"/>
      <c r="B1450" s="43"/>
      <c r="C1450" s="5"/>
      <c r="D1450" s="41"/>
    </row>
    <row r="1451" spans="1:4" s="4" customFormat="1" x14ac:dyDescent="0.25">
      <c r="A1451" s="43"/>
      <c r="B1451" s="43"/>
      <c r="C1451" s="5"/>
      <c r="D1451" s="41"/>
    </row>
    <row r="1452" spans="1:4" s="4" customFormat="1" x14ac:dyDescent="0.25">
      <c r="A1452" s="43"/>
      <c r="B1452" s="43"/>
      <c r="C1452" s="5"/>
      <c r="D1452" s="41"/>
    </row>
    <row r="1453" spans="1:4" s="4" customFormat="1" x14ac:dyDescent="0.25">
      <c r="A1453" s="43"/>
      <c r="B1453" s="43"/>
      <c r="C1453" s="5"/>
      <c r="D1453" s="41"/>
    </row>
    <row r="1454" spans="1:4" s="4" customFormat="1" x14ac:dyDescent="0.25">
      <c r="A1454" s="43"/>
      <c r="B1454" s="43"/>
      <c r="C1454" s="5"/>
      <c r="D1454" s="41"/>
    </row>
    <row r="1455" spans="1:4" s="4" customFormat="1" x14ac:dyDescent="0.25">
      <c r="A1455" s="43"/>
      <c r="B1455" s="43"/>
      <c r="C1455" s="5"/>
      <c r="D1455" s="41"/>
    </row>
    <row r="1456" spans="1:4" s="4" customFormat="1" x14ac:dyDescent="0.25">
      <c r="A1456" s="43"/>
      <c r="B1456" s="43"/>
      <c r="C1456" s="5"/>
      <c r="D1456" s="41"/>
    </row>
    <row r="1457" spans="1:4" s="4" customFormat="1" x14ac:dyDescent="0.25">
      <c r="A1457" s="43"/>
      <c r="B1457" s="43"/>
      <c r="C1457" s="5"/>
      <c r="D1457" s="41"/>
    </row>
    <row r="1458" spans="1:4" s="4" customFormat="1" x14ac:dyDescent="0.25">
      <c r="A1458" s="43"/>
      <c r="B1458" s="43"/>
      <c r="C1458" s="5"/>
      <c r="D1458" s="41"/>
    </row>
    <row r="1459" spans="1:4" s="4" customFormat="1" x14ac:dyDescent="0.25">
      <c r="A1459" s="43"/>
      <c r="B1459" s="43"/>
      <c r="C1459" s="5"/>
      <c r="D1459" s="41"/>
    </row>
    <row r="1460" spans="1:4" s="4" customFormat="1" x14ac:dyDescent="0.25">
      <c r="A1460" s="43"/>
      <c r="B1460" s="43"/>
      <c r="C1460" s="5"/>
      <c r="D1460" s="41"/>
    </row>
    <row r="1461" spans="1:4" s="4" customFormat="1" x14ac:dyDescent="0.25">
      <c r="A1461" s="43"/>
      <c r="B1461" s="43"/>
      <c r="C1461" s="5"/>
      <c r="D1461" s="41"/>
    </row>
    <row r="1462" spans="1:4" s="4" customFormat="1" x14ac:dyDescent="0.25">
      <c r="A1462" s="43"/>
      <c r="B1462" s="43"/>
      <c r="C1462" s="5"/>
      <c r="D1462" s="41"/>
    </row>
    <row r="1463" spans="1:4" s="4" customFormat="1" x14ac:dyDescent="0.25">
      <c r="A1463" s="43"/>
      <c r="B1463" s="43"/>
      <c r="C1463" s="5"/>
      <c r="D1463" s="41"/>
    </row>
    <row r="1464" spans="1:4" s="4" customFormat="1" x14ac:dyDescent="0.25">
      <c r="A1464" s="43"/>
      <c r="B1464" s="43"/>
      <c r="C1464" s="5"/>
      <c r="D1464" s="41"/>
    </row>
    <row r="1465" spans="1:4" s="4" customFormat="1" x14ac:dyDescent="0.25">
      <c r="A1465" s="43"/>
      <c r="B1465" s="43"/>
      <c r="C1465" s="5"/>
      <c r="D1465" s="41"/>
    </row>
    <row r="1466" spans="1:4" s="4" customFormat="1" x14ac:dyDescent="0.25">
      <c r="A1466" s="43"/>
      <c r="B1466" s="43"/>
      <c r="C1466" s="5"/>
      <c r="D1466" s="41"/>
    </row>
    <row r="1467" spans="1:4" s="4" customFormat="1" x14ac:dyDescent="0.25">
      <c r="A1467" s="43"/>
      <c r="B1467" s="43"/>
      <c r="C1467" s="5"/>
      <c r="D1467" s="41"/>
    </row>
    <row r="1468" spans="1:4" s="4" customFormat="1" x14ac:dyDescent="0.25">
      <c r="A1468" s="43"/>
      <c r="B1468" s="43"/>
      <c r="C1468" s="5"/>
      <c r="D1468" s="41"/>
    </row>
    <row r="1469" spans="1:4" s="4" customFormat="1" x14ac:dyDescent="0.25">
      <c r="A1469" s="43"/>
      <c r="B1469" s="43"/>
      <c r="C1469" s="5"/>
      <c r="D1469" s="41"/>
    </row>
    <row r="1470" spans="1:4" s="4" customFormat="1" x14ac:dyDescent="0.25">
      <c r="A1470" s="43"/>
      <c r="B1470" s="43"/>
      <c r="C1470" s="5"/>
      <c r="D1470" s="41"/>
    </row>
    <row r="1471" spans="1:4" s="4" customFormat="1" x14ac:dyDescent="0.25">
      <c r="A1471" s="43"/>
      <c r="B1471" s="43"/>
      <c r="C1471" s="5"/>
      <c r="D1471" s="41"/>
    </row>
    <row r="1472" spans="1:4" s="4" customFormat="1" x14ac:dyDescent="0.25">
      <c r="A1472" s="43"/>
      <c r="B1472" s="43"/>
      <c r="C1472" s="5"/>
      <c r="D1472" s="41"/>
    </row>
    <row r="1473" spans="1:4" s="4" customFormat="1" x14ac:dyDescent="0.25">
      <c r="A1473" s="43"/>
      <c r="B1473" s="43"/>
      <c r="C1473" s="5"/>
      <c r="D1473" s="41"/>
    </row>
    <row r="1474" spans="1:4" s="4" customFormat="1" x14ac:dyDescent="0.25">
      <c r="A1474" s="43"/>
      <c r="B1474" s="43"/>
      <c r="C1474" s="5"/>
      <c r="D1474" s="41"/>
    </row>
    <row r="1475" spans="1:4" s="4" customFormat="1" x14ac:dyDescent="0.25">
      <c r="A1475" s="43"/>
      <c r="B1475" s="43"/>
      <c r="C1475" s="5"/>
      <c r="D1475" s="41"/>
    </row>
    <row r="1476" spans="1:4" s="4" customFormat="1" x14ac:dyDescent="0.25">
      <c r="A1476" s="43"/>
      <c r="B1476" s="43"/>
      <c r="C1476" s="5"/>
      <c r="D1476" s="41"/>
    </row>
    <row r="1477" spans="1:4" s="4" customFormat="1" x14ac:dyDescent="0.25">
      <c r="A1477" s="43"/>
      <c r="B1477" s="43"/>
      <c r="C1477" s="5"/>
      <c r="D1477" s="41"/>
    </row>
    <row r="1478" spans="1:4" s="4" customFormat="1" x14ac:dyDescent="0.25">
      <c r="A1478" s="43"/>
      <c r="B1478" s="43"/>
      <c r="C1478" s="5"/>
      <c r="D1478" s="41"/>
    </row>
    <row r="1479" spans="1:4" s="4" customFormat="1" x14ac:dyDescent="0.25">
      <c r="A1479" s="43"/>
      <c r="B1479" s="43"/>
      <c r="C1479" s="5"/>
      <c r="D1479" s="41"/>
    </row>
    <row r="1480" spans="1:4" s="4" customFormat="1" x14ac:dyDescent="0.25">
      <c r="A1480" s="43"/>
      <c r="B1480" s="43"/>
      <c r="C1480" s="5"/>
      <c r="D1480" s="41"/>
    </row>
    <row r="1481" spans="1:4" s="4" customFormat="1" x14ac:dyDescent="0.25">
      <c r="A1481" s="43"/>
      <c r="B1481" s="43"/>
      <c r="C1481" s="5"/>
      <c r="D1481" s="41"/>
    </row>
    <row r="1482" spans="1:4" s="4" customFormat="1" x14ac:dyDescent="0.25">
      <c r="A1482" s="43"/>
      <c r="B1482" s="43"/>
      <c r="C1482" s="5"/>
      <c r="D1482" s="41"/>
    </row>
    <row r="1483" spans="1:4" s="4" customFormat="1" x14ac:dyDescent="0.25">
      <c r="A1483" s="43"/>
      <c r="B1483" s="43"/>
      <c r="C1483" s="5"/>
      <c r="D1483" s="41"/>
    </row>
    <row r="1484" spans="1:4" s="4" customFormat="1" x14ac:dyDescent="0.25">
      <c r="A1484" s="43"/>
      <c r="B1484" s="43"/>
      <c r="C1484" s="5"/>
      <c r="D1484" s="41"/>
    </row>
    <row r="1485" spans="1:4" s="4" customFormat="1" x14ac:dyDescent="0.25">
      <c r="A1485" s="43"/>
      <c r="B1485" s="43"/>
      <c r="C1485" s="5"/>
      <c r="D1485" s="41"/>
    </row>
    <row r="1486" spans="1:4" s="4" customFormat="1" x14ac:dyDescent="0.25">
      <c r="A1486" s="43"/>
      <c r="B1486" s="43"/>
      <c r="C1486" s="5"/>
      <c r="D1486" s="41"/>
    </row>
    <row r="1487" spans="1:4" s="4" customFormat="1" x14ac:dyDescent="0.25">
      <c r="A1487" s="43"/>
      <c r="B1487" s="43"/>
      <c r="C1487" s="5"/>
      <c r="D1487" s="41"/>
    </row>
    <row r="1488" spans="1:4" s="4" customFormat="1" x14ac:dyDescent="0.25">
      <c r="A1488" s="43"/>
      <c r="B1488" s="43"/>
      <c r="C1488" s="5"/>
      <c r="D1488" s="41"/>
    </row>
    <row r="1489" spans="1:4" s="4" customFormat="1" x14ac:dyDescent="0.25">
      <c r="A1489" s="43"/>
      <c r="B1489" s="43"/>
      <c r="C1489" s="5"/>
      <c r="D1489" s="41"/>
    </row>
    <row r="1490" spans="1:4" s="4" customFormat="1" x14ac:dyDescent="0.25">
      <c r="A1490" s="43"/>
      <c r="B1490" s="43"/>
      <c r="C1490" s="5"/>
      <c r="D1490" s="41"/>
    </row>
    <row r="1491" spans="1:4" s="4" customFormat="1" x14ac:dyDescent="0.25">
      <c r="A1491" s="43"/>
      <c r="B1491" s="43"/>
      <c r="C1491" s="5"/>
      <c r="D1491" s="41"/>
    </row>
    <row r="1492" spans="1:4" s="4" customFormat="1" x14ac:dyDescent="0.25">
      <c r="A1492" s="43"/>
      <c r="B1492" s="43"/>
      <c r="C1492" s="5"/>
      <c r="D1492" s="41"/>
    </row>
    <row r="1493" spans="1:4" s="4" customFormat="1" x14ac:dyDescent="0.25">
      <c r="A1493" s="43"/>
      <c r="B1493" s="43"/>
      <c r="C1493" s="5"/>
      <c r="D1493" s="41"/>
    </row>
    <row r="1494" spans="1:4" s="4" customFormat="1" x14ac:dyDescent="0.25">
      <c r="A1494" s="43"/>
      <c r="B1494" s="43"/>
      <c r="C1494" s="5"/>
      <c r="D1494" s="41"/>
    </row>
    <row r="1495" spans="1:4" s="4" customFormat="1" x14ac:dyDescent="0.25">
      <c r="A1495" s="43"/>
      <c r="B1495" s="43"/>
      <c r="C1495" s="5"/>
      <c r="D1495" s="41"/>
    </row>
    <row r="1496" spans="1:4" s="4" customFormat="1" x14ac:dyDescent="0.25">
      <c r="A1496" s="43"/>
      <c r="B1496" s="43"/>
      <c r="C1496" s="5"/>
      <c r="D1496" s="41"/>
    </row>
    <row r="1497" spans="1:4" s="4" customFormat="1" x14ac:dyDescent="0.25">
      <c r="A1497" s="43"/>
      <c r="B1497" s="43"/>
      <c r="C1497" s="5"/>
      <c r="D1497" s="41"/>
    </row>
    <row r="1498" spans="1:4" s="4" customFormat="1" x14ac:dyDescent="0.25">
      <c r="A1498" s="43"/>
      <c r="B1498" s="43"/>
      <c r="C1498" s="5"/>
      <c r="D1498" s="41"/>
    </row>
    <row r="1499" spans="1:4" s="4" customFormat="1" x14ac:dyDescent="0.25">
      <c r="A1499" s="43"/>
      <c r="B1499" s="43"/>
      <c r="C1499" s="5"/>
      <c r="D1499" s="41"/>
    </row>
    <row r="1500" spans="1:4" s="4" customFormat="1" x14ac:dyDescent="0.25">
      <c r="A1500" s="43"/>
      <c r="B1500" s="43"/>
      <c r="C1500" s="5"/>
      <c r="D1500" s="41"/>
    </row>
    <row r="1501" spans="1:4" s="4" customFormat="1" x14ac:dyDescent="0.25">
      <c r="A1501" s="43"/>
      <c r="B1501" s="43"/>
      <c r="C1501" s="5"/>
      <c r="D1501" s="41"/>
    </row>
    <row r="1502" spans="1:4" s="4" customFormat="1" x14ac:dyDescent="0.25">
      <c r="A1502" s="43"/>
      <c r="B1502" s="43"/>
      <c r="C1502" s="5"/>
      <c r="D1502" s="41"/>
    </row>
    <row r="1503" spans="1:4" s="4" customFormat="1" x14ac:dyDescent="0.25">
      <c r="A1503" s="43"/>
      <c r="B1503" s="43"/>
      <c r="C1503" s="5"/>
      <c r="D1503" s="41"/>
    </row>
    <row r="1504" spans="1:4" s="4" customFormat="1" x14ac:dyDescent="0.25">
      <c r="A1504" s="43"/>
      <c r="B1504" s="43"/>
      <c r="C1504" s="5"/>
      <c r="D1504" s="41"/>
    </row>
    <row r="1505" spans="1:4" s="4" customFormat="1" x14ac:dyDescent="0.25">
      <c r="A1505" s="43"/>
      <c r="B1505" s="43"/>
      <c r="C1505" s="5"/>
      <c r="D1505" s="41"/>
    </row>
    <row r="1506" spans="1:4" s="4" customFormat="1" x14ac:dyDescent="0.25">
      <c r="A1506" s="43"/>
      <c r="B1506" s="43"/>
      <c r="C1506" s="5"/>
      <c r="D1506" s="41"/>
    </row>
    <row r="1507" spans="1:4" s="4" customFormat="1" x14ac:dyDescent="0.25">
      <c r="A1507" s="43"/>
      <c r="B1507" s="43"/>
      <c r="C1507" s="5"/>
      <c r="D1507" s="41"/>
    </row>
    <row r="1508" spans="1:4" s="4" customFormat="1" x14ac:dyDescent="0.25">
      <c r="A1508" s="43"/>
      <c r="B1508" s="43"/>
      <c r="C1508" s="5"/>
      <c r="D1508" s="41"/>
    </row>
    <row r="1509" spans="1:4" s="4" customFormat="1" x14ac:dyDescent="0.25">
      <c r="A1509" s="43"/>
      <c r="B1509" s="43"/>
      <c r="C1509" s="5"/>
      <c r="D1509" s="41"/>
    </row>
    <row r="1510" spans="1:4" s="4" customFormat="1" x14ac:dyDescent="0.25">
      <c r="A1510" s="43"/>
      <c r="B1510" s="43"/>
      <c r="C1510" s="5"/>
      <c r="D1510" s="41"/>
    </row>
    <row r="1511" spans="1:4" s="4" customFormat="1" x14ac:dyDescent="0.25">
      <c r="A1511" s="43"/>
      <c r="B1511" s="43"/>
      <c r="C1511" s="5"/>
      <c r="D1511" s="41"/>
    </row>
    <row r="1512" spans="1:4" s="4" customFormat="1" x14ac:dyDescent="0.25">
      <c r="A1512" s="43"/>
      <c r="B1512" s="43"/>
      <c r="C1512" s="5"/>
      <c r="D1512" s="41"/>
    </row>
    <row r="1513" spans="1:4" s="4" customFormat="1" x14ac:dyDescent="0.25">
      <c r="A1513" s="43"/>
      <c r="B1513" s="43"/>
      <c r="C1513" s="5"/>
      <c r="D1513" s="41"/>
    </row>
    <row r="1514" spans="1:4" s="4" customFormat="1" x14ac:dyDescent="0.25">
      <c r="A1514" s="43"/>
      <c r="B1514" s="43"/>
      <c r="C1514" s="5"/>
      <c r="D1514" s="41"/>
    </row>
    <row r="1515" spans="1:4" s="4" customFormat="1" x14ac:dyDescent="0.25">
      <c r="A1515" s="43"/>
      <c r="B1515" s="43"/>
      <c r="C1515" s="5"/>
      <c r="D1515" s="41"/>
    </row>
    <row r="1516" spans="1:4" s="4" customFormat="1" x14ac:dyDescent="0.25">
      <c r="A1516" s="43"/>
      <c r="B1516" s="43"/>
      <c r="C1516" s="5"/>
      <c r="D1516" s="41"/>
    </row>
    <row r="1517" spans="1:4" s="4" customFormat="1" x14ac:dyDescent="0.25">
      <c r="A1517" s="43"/>
      <c r="B1517" s="43"/>
      <c r="C1517" s="5"/>
      <c r="D1517" s="41"/>
    </row>
    <row r="1518" spans="1:4" s="4" customFormat="1" x14ac:dyDescent="0.25">
      <c r="A1518" s="43"/>
      <c r="B1518" s="43"/>
      <c r="C1518" s="5"/>
      <c r="D1518" s="41"/>
    </row>
    <row r="1519" spans="1:4" s="4" customFormat="1" x14ac:dyDescent="0.25">
      <c r="A1519" s="43"/>
      <c r="B1519" s="43"/>
      <c r="C1519" s="5"/>
      <c r="D1519" s="41"/>
    </row>
    <row r="1520" spans="1:4" s="4" customFormat="1" x14ac:dyDescent="0.25">
      <c r="A1520" s="43"/>
      <c r="B1520" s="43"/>
      <c r="C1520" s="5"/>
      <c r="D1520" s="41"/>
    </row>
    <row r="1521" spans="1:4" s="4" customFormat="1" x14ac:dyDescent="0.25">
      <c r="A1521" s="43"/>
      <c r="B1521" s="43"/>
      <c r="C1521" s="5"/>
      <c r="D1521" s="41"/>
    </row>
    <row r="1522" spans="1:4" s="4" customFormat="1" x14ac:dyDescent="0.25">
      <c r="A1522" s="43"/>
      <c r="B1522" s="43"/>
      <c r="C1522" s="5"/>
      <c r="D1522" s="41"/>
    </row>
    <row r="1523" spans="1:4" s="4" customFormat="1" x14ac:dyDescent="0.25">
      <c r="A1523" s="43"/>
      <c r="B1523" s="43"/>
      <c r="C1523" s="5"/>
      <c r="D1523" s="41"/>
    </row>
    <row r="1524" spans="1:4" s="4" customFormat="1" x14ac:dyDescent="0.25">
      <c r="A1524" s="43"/>
      <c r="B1524" s="43"/>
      <c r="C1524" s="5"/>
      <c r="D1524" s="41"/>
    </row>
    <row r="1525" spans="1:4" s="4" customFormat="1" x14ac:dyDescent="0.25">
      <c r="A1525" s="43"/>
      <c r="B1525" s="43"/>
      <c r="C1525" s="5"/>
      <c r="D1525" s="41"/>
    </row>
    <row r="1526" spans="1:4" s="4" customFormat="1" x14ac:dyDescent="0.25">
      <c r="A1526" s="43"/>
      <c r="B1526" s="43"/>
      <c r="C1526" s="5"/>
      <c r="D1526" s="41"/>
    </row>
    <row r="1527" spans="1:4" s="4" customFormat="1" x14ac:dyDescent="0.25">
      <c r="A1527" s="43"/>
      <c r="B1527" s="43"/>
      <c r="C1527" s="5"/>
      <c r="D1527" s="41"/>
    </row>
    <row r="1528" spans="1:4" s="4" customFormat="1" x14ac:dyDescent="0.25">
      <c r="A1528" s="43"/>
      <c r="B1528" s="43"/>
      <c r="C1528" s="5"/>
      <c r="D1528" s="41"/>
    </row>
    <row r="1529" spans="1:4" s="4" customFormat="1" x14ac:dyDescent="0.25">
      <c r="A1529" s="43"/>
      <c r="B1529" s="43"/>
      <c r="C1529" s="5"/>
      <c r="D1529" s="41"/>
    </row>
    <row r="1530" spans="1:4" s="4" customFormat="1" x14ac:dyDescent="0.25">
      <c r="A1530" s="43"/>
      <c r="B1530" s="43"/>
      <c r="C1530" s="5"/>
      <c r="D1530" s="41"/>
    </row>
    <row r="1531" spans="1:4" s="4" customFormat="1" x14ac:dyDescent="0.25">
      <c r="A1531" s="43"/>
      <c r="B1531" s="43"/>
      <c r="C1531" s="5"/>
      <c r="D1531" s="41"/>
    </row>
    <row r="1532" spans="1:4" s="4" customFormat="1" x14ac:dyDescent="0.25">
      <c r="A1532" s="43"/>
      <c r="B1532" s="43"/>
      <c r="C1532" s="5"/>
      <c r="D1532" s="41"/>
    </row>
    <row r="1533" spans="1:4" s="4" customFormat="1" x14ac:dyDescent="0.25">
      <c r="A1533" s="43"/>
      <c r="B1533" s="43"/>
      <c r="C1533" s="5"/>
      <c r="D1533" s="41"/>
    </row>
    <row r="1534" spans="1:4" s="4" customFormat="1" x14ac:dyDescent="0.25">
      <c r="A1534" s="43"/>
      <c r="B1534" s="43"/>
      <c r="C1534" s="5"/>
      <c r="D1534" s="41"/>
    </row>
    <row r="1535" spans="1:4" s="4" customFormat="1" x14ac:dyDescent="0.25">
      <c r="A1535" s="43"/>
      <c r="B1535" s="43"/>
      <c r="C1535" s="5"/>
      <c r="D1535" s="41"/>
    </row>
    <row r="1536" spans="1:4" s="4" customFormat="1" x14ac:dyDescent="0.25">
      <c r="A1536" s="43"/>
      <c r="B1536" s="43"/>
      <c r="C1536" s="5"/>
      <c r="D1536" s="41"/>
    </row>
    <row r="1537" spans="1:4" s="4" customFormat="1" x14ac:dyDescent="0.25">
      <c r="A1537" s="43"/>
      <c r="B1537" s="43"/>
      <c r="C1537" s="5"/>
      <c r="D1537" s="41"/>
    </row>
    <row r="1538" spans="1:4" s="4" customFormat="1" x14ac:dyDescent="0.25">
      <c r="A1538" s="43"/>
      <c r="B1538" s="43"/>
      <c r="C1538" s="5"/>
      <c r="D1538" s="41"/>
    </row>
    <row r="1539" spans="1:4" s="4" customFormat="1" x14ac:dyDescent="0.25">
      <c r="A1539" s="43"/>
      <c r="B1539" s="43"/>
      <c r="C1539" s="5"/>
      <c r="D1539" s="41"/>
    </row>
    <row r="1540" spans="1:4" s="4" customFormat="1" x14ac:dyDescent="0.25">
      <c r="A1540" s="43"/>
      <c r="B1540" s="43"/>
      <c r="C1540" s="5"/>
      <c r="D1540" s="41"/>
    </row>
    <row r="1541" spans="1:4" s="4" customFormat="1" x14ac:dyDescent="0.25">
      <c r="A1541" s="43"/>
      <c r="B1541" s="43"/>
      <c r="C1541" s="5"/>
      <c r="D1541" s="41"/>
    </row>
    <row r="1542" spans="1:4" s="4" customFormat="1" x14ac:dyDescent="0.25">
      <c r="A1542" s="43"/>
      <c r="B1542" s="43"/>
      <c r="C1542" s="5"/>
      <c r="D1542" s="41"/>
    </row>
    <row r="1543" spans="1:4" s="4" customFormat="1" x14ac:dyDescent="0.25">
      <c r="A1543" s="43"/>
      <c r="B1543" s="43"/>
      <c r="C1543" s="5"/>
      <c r="D1543" s="41"/>
    </row>
    <row r="1544" spans="1:4" s="4" customFormat="1" x14ac:dyDescent="0.25">
      <c r="A1544" s="43"/>
      <c r="B1544" s="43"/>
      <c r="C1544" s="5"/>
      <c r="D1544" s="41"/>
    </row>
    <row r="1545" spans="1:4" s="4" customFormat="1" x14ac:dyDescent="0.25">
      <c r="A1545" s="43"/>
      <c r="B1545" s="43"/>
      <c r="C1545" s="5"/>
      <c r="D1545" s="41"/>
    </row>
    <row r="1546" spans="1:4" s="4" customFormat="1" x14ac:dyDescent="0.25">
      <c r="A1546" s="43"/>
      <c r="B1546" s="43"/>
      <c r="C1546" s="5"/>
      <c r="D1546" s="41"/>
    </row>
    <row r="1547" spans="1:4" s="4" customFormat="1" x14ac:dyDescent="0.25">
      <c r="A1547" s="43"/>
      <c r="B1547" s="43"/>
      <c r="C1547" s="5"/>
      <c r="D1547" s="41"/>
    </row>
    <row r="1548" spans="1:4" s="4" customFormat="1" x14ac:dyDescent="0.25">
      <c r="A1548" s="43"/>
      <c r="B1548" s="43"/>
      <c r="C1548" s="5"/>
      <c r="D1548" s="41"/>
    </row>
    <row r="1549" spans="1:4" s="4" customFormat="1" x14ac:dyDescent="0.25">
      <c r="A1549" s="43"/>
      <c r="B1549" s="43"/>
      <c r="C1549" s="5"/>
      <c r="D1549" s="41"/>
    </row>
    <row r="1550" spans="1:4" s="4" customFormat="1" x14ac:dyDescent="0.25">
      <c r="A1550" s="43"/>
      <c r="B1550" s="43"/>
      <c r="C1550" s="5"/>
      <c r="D1550" s="41"/>
    </row>
    <row r="1551" spans="1:4" s="4" customFormat="1" x14ac:dyDescent="0.25">
      <c r="A1551" s="43"/>
      <c r="B1551" s="43"/>
      <c r="C1551" s="5"/>
      <c r="D1551" s="41"/>
    </row>
    <row r="1552" spans="1:4" s="4" customFormat="1" x14ac:dyDescent="0.25">
      <c r="A1552" s="43"/>
      <c r="B1552" s="43"/>
      <c r="C1552" s="5"/>
      <c r="D1552" s="41"/>
    </row>
    <row r="1553" spans="1:4" s="4" customFormat="1" x14ac:dyDescent="0.25">
      <c r="A1553" s="43"/>
      <c r="B1553" s="43"/>
      <c r="C1553" s="5"/>
      <c r="D1553" s="41"/>
    </row>
    <row r="1554" spans="1:4" s="4" customFormat="1" x14ac:dyDescent="0.25">
      <c r="A1554" s="43"/>
      <c r="B1554" s="43"/>
      <c r="C1554" s="5"/>
      <c r="D1554" s="41"/>
    </row>
    <row r="1555" spans="1:4" s="4" customFormat="1" x14ac:dyDescent="0.25">
      <c r="A1555" s="43"/>
      <c r="B1555" s="43"/>
      <c r="C1555" s="5"/>
      <c r="D1555" s="41"/>
    </row>
    <row r="1556" spans="1:4" s="4" customFormat="1" x14ac:dyDescent="0.25">
      <c r="A1556" s="43"/>
      <c r="B1556" s="43"/>
      <c r="C1556" s="5"/>
      <c r="D1556" s="41"/>
    </row>
    <row r="1557" spans="1:4" s="4" customFormat="1" x14ac:dyDescent="0.25">
      <c r="A1557" s="43"/>
      <c r="B1557" s="43"/>
      <c r="C1557" s="5"/>
      <c r="D1557" s="41"/>
    </row>
    <row r="1558" spans="1:4" s="4" customFormat="1" x14ac:dyDescent="0.25">
      <c r="A1558" s="43"/>
      <c r="B1558" s="43"/>
      <c r="C1558" s="5"/>
      <c r="D1558" s="41"/>
    </row>
    <row r="1559" spans="1:4" s="4" customFormat="1" x14ac:dyDescent="0.25">
      <c r="A1559" s="43"/>
      <c r="B1559" s="43"/>
      <c r="C1559" s="5"/>
      <c r="D1559" s="41"/>
    </row>
    <row r="1560" spans="1:4" s="4" customFormat="1" x14ac:dyDescent="0.25">
      <c r="A1560" s="43"/>
      <c r="B1560" s="43"/>
      <c r="C1560" s="5"/>
      <c r="D1560" s="41"/>
    </row>
    <row r="1561" spans="1:4" s="4" customFormat="1" x14ac:dyDescent="0.25">
      <c r="A1561" s="43"/>
      <c r="B1561" s="43"/>
      <c r="C1561" s="5"/>
      <c r="D1561" s="41"/>
    </row>
    <row r="1562" spans="1:4" s="4" customFormat="1" x14ac:dyDescent="0.25">
      <c r="A1562" s="43"/>
      <c r="B1562" s="43"/>
      <c r="C1562" s="5"/>
      <c r="D1562" s="41"/>
    </row>
    <row r="1563" spans="1:4" s="4" customFormat="1" x14ac:dyDescent="0.25">
      <c r="A1563" s="43"/>
      <c r="B1563" s="43"/>
      <c r="C1563" s="5"/>
      <c r="D1563" s="41"/>
    </row>
    <row r="1564" spans="1:4" s="4" customFormat="1" x14ac:dyDescent="0.25">
      <c r="A1564" s="43"/>
      <c r="B1564" s="43"/>
      <c r="C1564" s="5"/>
      <c r="D1564" s="41"/>
    </row>
    <row r="1565" spans="1:4" s="4" customFormat="1" x14ac:dyDescent="0.25">
      <c r="A1565" s="43"/>
      <c r="B1565" s="43"/>
      <c r="C1565" s="5"/>
      <c r="D1565" s="41"/>
    </row>
    <row r="1566" spans="1:4" s="4" customFormat="1" x14ac:dyDescent="0.25">
      <c r="A1566" s="43"/>
      <c r="B1566" s="43"/>
      <c r="C1566" s="5"/>
      <c r="D1566" s="41"/>
    </row>
    <row r="1567" spans="1:4" s="4" customFormat="1" x14ac:dyDescent="0.25">
      <c r="A1567" s="43"/>
      <c r="B1567" s="43"/>
      <c r="C1567" s="5"/>
      <c r="D1567" s="41"/>
    </row>
    <row r="1568" spans="1:4" s="4" customFormat="1" x14ac:dyDescent="0.25">
      <c r="A1568" s="43"/>
      <c r="B1568" s="43"/>
      <c r="C1568" s="5"/>
      <c r="D1568" s="41"/>
    </row>
    <row r="1569" spans="1:4" s="4" customFormat="1" x14ac:dyDescent="0.25">
      <c r="A1569" s="43"/>
      <c r="B1569" s="43"/>
      <c r="C1569" s="5"/>
      <c r="D1569" s="41"/>
    </row>
    <row r="1570" spans="1:4" s="4" customFormat="1" x14ac:dyDescent="0.25">
      <c r="A1570" s="43"/>
      <c r="B1570" s="43"/>
      <c r="C1570" s="5"/>
      <c r="D1570" s="41"/>
    </row>
    <row r="1571" spans="1:4" s="4" customFormat="1" x14ac:dyDescent="0.25">
      <c r="A1571" s="43"/>
      <c r="B1571" s="43"/>
      <c r="C1571" s="5"/>
      <c r="D1571" s="41"/>
    </row>
    <row r="1572" spans="1:4" s="4" customFormat="1" x14ac:dyDescent="0.25">
      <c r="A1572" s="43"/>
      <c r="B1572" s="43"/>
      <c r="C1572" s="5"/>
      <c r="D1572" s="41"/>
    </row>
    <row r="1573" spans="1:4" s="4" customFormat="1" x14ac:dyDescent="0.25">
      <c r="A1573" s="43"/>
      <c r="B1573" s="43"/>
      <c r="C1573" s="5"/>
      <c r="D1573" s="41"/>
    </row>
    <row r="1574" spans="1:4" s="4" customFormat="1" x14ac:dyDescent="0.25">
      <c r="A1574" s="43"/>
      <c r="B1574" s="43"/>
      <c r="C1574" s="5"/>
      <c r="D1574" s="41"/>
    </row>
    <row r="1575" spans="1:4" s="4" customFormat="1" x14ac:dyDescent="0.25">
      <c r="A1575" s="43"/>
      <c r="B1575" s="43"/>
      <c r="C1575" s="5"/>
      <c r="D1575" s="41"/>
    </row>
    <row r="1576" spans="1:4" s="4" customFormat="1" x14ac:dyDescent="0.25">
      <c r="A1576" s="43"/>
      <c r="B1576" s="43"/>
      <c r="C1576" s="5"/>
      <c r="D1576" s="41"/>
    </row>
    <row r="1577" spans="1:4" s="4" customFormat="1" x14ac:dyDescent="0.25">
      <c r="A1577" s="43"/>
      <c r="B1577" s="43"/>
      <c r="C1577" s="5"/>
      <c r="D1577" s="41"/>
    </row>
    <row r="1578" spans="1:4" s="4" customFormat="1" x14ac:dyDescent="0.25">
      <c r="A1578" s="43"/>
      <c r="B1578" s="43"/>
      <c r="C1578" s="5"/>
      <c r="D1578" s="41"/>
    </row>
    <row r="1579" spans="1:4" s="4" customFormat="1" x14ac:dyDescent="0.25">
      <c r="A1579" s="43"/>
      <c r="B1579" s="43"/>
      <c r="C1579" s="5"/>
      <c r="D1579" s="41"/>
    </row>
    <row r="1580" spans="1:4" s="4" customFormat="1" x14ac:dyDescent="0.25">
      <c r="A1580" s="43"/>
      <c r="B1580" s="43"/>
      <c r="C1580" s="5"/>
      <c r="D1580" s="41"/>
    </row>
    <row r="1581" spans="1:4" s="4" customFormat="1" x14ac:dyDescent="0.25">
      <c r="A1581" s="43"/>
      <c r="B1581" s="43"/>
      <c r="C1581" s="5"/>
      <c r="D1581" s="41"/>
    </row>
    <row r="1582" spans="1:4" s="4" customFormat="1" x14ac:dyDescent="0.25">
      <c r="A1582" s="43"/>
      <c r="B1582" s="43"/>
      <c r="C1582" s="5"/>
      <c r="D1582" s="41"/>
    </row>
    <row r="1583" spans="1:4" s="4" customFormat="1" x14ac:dyDescent="0.25">
      <c r="A1583" s="43"/>
      <c r="B1583" s="43"/>
      <c r="C1583" s="5"/>
      <c r="D1583" s="41"/>
    </row>
    <row r="1584" spans="1:4" s="4" customFormat="1" x14ac:dyDescent="0.25">
      <c r="A1584" s="43"/>
      <c r="B1584" s="43"/>
      <c r="C1584" s="5"/>
      <c r="D1584" s="41"/>
    </row>
    <row r="1585" spans="1:4" s="4" customFormat="1" x14ac:dyDescent="0.25">
      <c r="A1585" s="43"/>
      <c r="B1585" s="43"/>
      <c r="C1585" s="5"/>
      <c r="D1585" s="41"/>
    </row>
    <row r="1586" spans="1:4" s="4" customFormat="1" x14ac:dyDescent="0.25">
      <c r="A1586" s="43"/>
      <c r="B1586" s="43"/>
      <c r="C1586" s="5"/>
      <c r="D1586" s="41"/>
    </row>
    <row r="1587" spans="1:4" s="4" customFormat="1" x14ac:dyDescent="0.25">
      <c r="A1587" s="43"/>
      <c r="B1587" s="43"/>
      <c r="C1587" s="5"/>
      <c r="D1587" s="41"/>
    </row>
    <row r="1588" spans="1:4" s="4" customFormat="1" x14ac:dyDescent="0.25">
      <c r="A1588" s="43"/>
      <c r="B1588" s="43"/>
      <c r="C1588" s="5"/>
      <c r="D1588" s="41"/>
    </row>
    <row r="1589" spans="1:4" s="4" customFormat="1" x14ac:dyDescent="0.25">
      <c r="A1589" s="43"/>
      <c r="B1589" s="43"/>
      <c r="C1589" s="5"/>
      <c r="D1589" s="41"/>
    </row>
    <row r="1590" spans="1:4" s="4" customFormat="1" x14ac:dyDescent="0.25">
      <c r="A1590" s="43"/>
      <c r="B1590" s="43"/>
      <c r="C1590" s="5"/>
      <c r="D1590" s="41"/>
    </row>
    <row r="1591" spans="1:4" s="4" customFormat="1" x14ac:dyDescent="0.25">
      <c r="A1591" s="43"/>
      <c r="B1591" s="43"/>
      <c r="C1591" s="5"/>
      <c r="D1591" s="41"/>
    </row>
    <row r="1592" spans="1:4" s="4" customFormat="1" x14ac:dyDescent="0.25">
      <c r="A1592" s="43"/>
      <c r="B1592" s="43"/>
      <c r="C1592" s="5"/>
      <c r="D1592" s="41"/>
    </row>
    <row r="1593" spans="1:4" s="4" customFormat="1" x14ac:dyDescent="0.25">
      <c r="A1593" s="43"/>
      <c r="B1593" s="43"/>
      <c r="C1593" s="5"/>
      <c r="D1593" s="41"/>
    </row>
    <row r="1594" spans="1:4" s="4" customFormat="1" x14ac:dyDescent="0.25">
      <c r="A1594" s="43"/>
      <c r="B1594" s="43"/>
      <c r="C1594" s="5"/>
      <c r="D1594" s="41"/>
    </row>
    <row r="1595" spans="1:4" s="4" customFormat="1" x14ac:dyDescent="0.25">
      <c r="A1595" s="43"/>
      <c r="B1595" s="43"/>
      <c r="C1595" s="5"/>
      <c r="D1595" s="41"/>
    </row>
    <row r="1596" spans="1:4" s="4" customFormat="1" x14ac:dyDescent="0.25">
      <c r="A1596" s="43"/>
      <c r="B1596" s="43"/>
      <c r="C1596" s="5"/>
      <c r="D1596" s="41"/>
    </row>
    <row r="1597" spans="1:4" s="4" customFormat="1" x14ac:dyDescent="0.25">
      <c r="A1597" s="43"/>
      <c r="B1597" s="43"/>
      <c r="C1597" s="5"/>
      <c r="D1597" s="41"/>
    </row>
    <row r="1598" spans="1:4" s="4" customFormat="1" x14ac:dyDescent="0.25">
      <c r="A1598" s="43"/>
      <c r="B1598" s="43"/>
      <c r="C1598" s="5"/>
      <c r="D1598" s="41"/>
    </row>
    <row r="1599" spans="1:4" s="4" customFormat="1" x14ac:dyDescent="0.25">
      <c r="A1599" s="43"/>
      <c r="B1599" s="43"/>
      <c r="C1599" s="5"/>
      <c r="D1599" s="41"/>
    </row>
    <row r="1600" spans="1:4" s="4" customFormat="1" x14ac:dyDescent="0.25">
      <c r="A1600" s="43"/>
      <c r="B1600" s="43"/>
      <c r="C1600" s="5"/>
      <c r="D1600" s="41"/>
    </row>
    <row r="1601" spans="1:4" s="4" customFormat="1" x14ac:dyDescent="0.25">
      <c r="A1601" s="43"/>
      <c r="B1601" s="43"/>
      <c r="C1601" s="5"/>
      <c r="D1601" s="41"/>
    </row>
    <row r="1602" spans="1:4" s="4" customFormat="1" x14ac:dyDescent="0.25">
      <c r="A1602" s="43"/>
      <c r="B1602" s="43"/>
      <c r="C1602" s="5"/>
      <c r="D1602" s="41"/>
    </row>
    <row r="1603" spans="1:4" s="4" customFormat="1" x14ac:dyDescent="0.25">
      <c r="A1603" s="43"/>
      <c r="B1603" s="43"/>
      <c r="C1603" s="5"/>
      <c r="D1603" s="41"/>
    </row>
    <row r="1604" spans="1:4" s="4" customFormat="1" x14ac:dyDescent="0.25">
      <c r="A1604" s="43"/>
      <c r="B1604" s="43"/>
      <c r="C1604" s="5"/>
      <c r="D1604" s="41"/>
    </row>
    <row r="1605" spans="1:4" s="4" customFormat="1" x14ac:dyDescent="0.25">
      <c r="A1605" s="43"/>
      <c r="B1605" s="43"/>
      <c r="C1605" s="5"/>
      <c r="D1605" s="41"/>
    </row>
    <row r="1606" spans="1:4" s="4" customFormat="1" x14ac:dyDescent="0.25">
      <c r="A1606" s="43"/>
      <c r="B1606" s="43"/>
      <c r="C1606" s="5"/>
      <c r="D1606" s="41"/>
    </row>
    <row r="1607" spans="1:4" s="4" customFormat="1" x14ac:dyDescent="0.25">
      <c r="A1607" s="43"/>
      <c r="B1607" s="43"/>
      <c r="C1607" s="5"/>
      <c r="D1607" s="41"/>
    </row>
    <row r="1608" spans="1:4" s="4" customFormat="1" x14ac:dyDescent="0.25">
      <c r="A1608" s="43"/>
      <c r="B1608" s="43"/>
      <c r="C1608" s="5"/>
      <c r="D1608" s="41"/>
    </row>
    <row r="1609" spans="1:4" s="4" customFormat="1" x14ac:dyDescent="0.25">
      <c r="A1609" s="43"/>
      <c r="B1609" s="43"/>
      <c r="C1609" s="5"/>
      <c r="D1609" s="41"/>
    </row>
    <row r="1610" spans="1:4" s="4" customFormat="1" x14ac:dyDescent="0.25">
      <c r="A1610" s="43"/>
      <c r="B1610" s="43"/>
      <c r="C1610" s="5"/>
      <c r="D1610" s="41"/>
    </row>
    <row r="1611" spans="1:4" s="4" customFormat="1" x14ac:dyDescent="0.25">
      <c r="A1611" s="43"/>
      <c r="B1611" s="43"/>
      <c r="C1611" s="5"/>
      <c r="D1611" s="41"/>
    </row>
    <row r="1612" spans="1:4" s="4" customFormat="1" x14ac:dyDescent="0.25">
      <c r="A1612" s="43"/>
      <c r="B1612" s="43"/>
      <c r="C1612" s="5"/>
      <c r="D1612" s="41"/>
    </row>
    <row r="1613" spans="1:4" s="4" customFormat="1" x14ac:dyDescent="0.25">
      <c r="A1613" s="43"/>
      <c r="B1613" s="43"/>
      <c r="C1613" s="5"/>
      <c r="D1613" s="41"/>
    </row>
    <row r="1614" spans="1:4" s="4" customFormat="1" x14ac:dyDescent="0.25">
      <c r="A1614" s="43"/>
      <c r="B1614" s="43"/>
      <c r="C1614" s="5"/>
      <c r="D1614" s="41"/>
    </row>
    <row r="1615" spans="1:4" s="4" customFormat="1" x14ac:dyDescent="0.25">
      <c r="A1615" s="43"/>
      <c r="B1615" s="43"/>
      <c r="C1615" s="5"/>
      <c r="D1615" s="41"/>
    </row>
    <row r="1616" spans="1:4" s="4" customFormat="1" x14ac:dyDescent="0.25">
      <c r="A1616" s="43"/>
      <c r="B1616" s="43"/>
      <c r="C1616" s="5"/>
      <c r="D1616" s="41"/>
    </row>
    <row r="1617" spans="1:4" s="4" customFormat="1" x14ac:dyDescent="0.25">
      <c r="A1617" s="43"/>
      <c r="B1617" s="43"/>
      <c r="C1617" s="5"/>
      <c r="D1617" s="41"/>
    </row>
    <row r="1618" spans="1:4" s="4" customFormat="1" x14ac:dyDescent="0.25">
      <c r="A1618" s="43"/>
      <c r="B1618" s="43"/>
      <c r="C1618" s="5"/>
      <c r="D1618" s="41"/>
    </row>
    <row r="1619" spans="1:4" s="4" customFormat="1" x14ac:dyDescent="0.25">
      <c r="A1619" s="43"/>
      <c r="B1619" s="43"/>
      <c r="C1619" s="5"/>
      <c r="D1619" s="41"/>
    </row>
    <row r="1620" spans="1:4" s="4" customFormat="1" x14ac:dyDescent="0.25">
      <c r="A1620" s="43"/>
      <c r="B1620" s="43"/>
      <c r="C1620" s="5"/>
      <c r="D1620" s="41"/>
    </row>
    <row r="1621" spans="1:4" s="4" customFormat="1" x14ac:dyDescent="0.25">
      <c r="A1621" s="43"/>
      <c r="B1621" s="43"/>
      <c r="C1621" s="5"/>
      <c r="D1621" s="41"/>
    </row>
    <row r="1622" spans="1:4" s="4" customFormat="1" x14ac:dyDescent="0.25">
      <c r="A1622" s="43"/>
      <c r="B1622" s="43"/>
      <c r="C1622" s="5"/>
      <c r="D1622" s="41"/>
    </row>
    <row r="1623" spans="1:4" s="4" customFormat="1" x14ac:dyDescent="0.25">
      <c r="A1623" s="43"/>
      <c r="B1623" s="43"/>
      <c r="C1623" s="5"/>
      <c r="D1623" s="41"/>
    </row>
    <row r="1624" spans="1:4" s="4" customFormat="1" x14ac:dyDescent="0.25">
      <c r="A1624" s="43"/>
      <c r="B1624" s="43"/>
      <c r="C1624" s="5"/>
      <c r="D1624" s="41"/>
    </row>
    <row r="1625" spans="1:4" s="4" customFormat="1" x14ac:dyDescent="0.25">
      <c r="A1625" s="43"/>
      <c r="B1625" s="43"/>
      <c r="C1625" s="5"/>
      <c r="D1625" s="41"/>
    </row>
    <row r="1626" spans="1:4" s="4" customFormat="1" x14ac:dyDescent="0.25">
      <c r="A1626" s="43"/>
      <c r="B1626" s="43"/>
      <c r="C1626" s="5"/>
      <c r="D1626" s="41"/>
    </row>
    <row r="1627" spans="1:4" s="4" customFormat="1" x14ac:dyDescent="0.25">
      <c r="A1627" s="43"/>
      <c r="B1627" s="43"/>
      <c r="C1627" s="5"/>
      <c r="D1627" s="41"/>
    </row>
    <row r="1628" spans="1:4" s="4" customFormat="1" x14ac:dyDescent="0.25">
      <c r="A1628" s="43"/>
      <c r="B1628" s="43"/>
      <c r="C1628" s="5"/>
      <c r="D1628" s="41"/>
    </row>
    <row r="1629" spans="1:4" s="4" customFormat="1" x14ac:dyDescent="0.25">
      <c r="A1629" s="43"/>
      <c r="B1629" s="43"/>
      <c r="C1629" s="5"/>
      <c r="D1629" s="41"/>
    </row>
    <row r="1630" spans="1:4" s="4" customFormat="1" x14ac:dyDescent="0.25">
      <c r="A1630" s="43"/>
      <c r="B1630" s="43"/>
      <c r="C1630" s="5"/>
      <c r="D1630" s="41"/>
    </row>
    <row r="1631" spans="1:4" s="4" customFormat="1" x14ac:dyDescent="0.25">
      <c r="A1631" s="43"/>
      <c r="B1631" s="43"/>
      <c r="C1631" s="5"/>
      <c r="D1631" s="41"/>
    </row>
    <row r="1632" spans="1:4" s="4" customFormat="1" x14ac:dyDescent="0.25">
      <c r="A1632" s="43"/>
      <c r="B1632" s="43"/>
      <c r="C1632" s="5"/>
      <c r="D1632" s="41"/>
    </row>
    <row r="1633" spans="1:4" s="4" customFormat="1" x14ac:dyDescent="0.25">
      <c r="A1633" s="43"/>
      <c r="B1633" s="43"/>
      <c r="C1633" s="5"/>
      <c r="D1633" s="41"/>
    </row>
    <row r="1634" spans="1:4" s="4" customFormat="1" x14ac:dyDescent="0.25">
      <c r="A1634" s="43"/>
      <c r="B1634" s="43"/>
      <c r="C1634" s="5"/>
      <c r="D1634" s="41"/>
    </row>
    <row r="1635" spans="1:4" s="4" customFormat="1" x14ac:dyDescent="0.25">
      <c r="A1635" s="43"/>
      <c r="B1635" s="43"/>
      <c r="C1635" s="5"/>
      <c r="D1635" s="41"/>
    </row>
    <row r="1636" spans="1:4" s="4" customFormat="1" x14ac:dyDescent="0.25">
      <c r="A1636" s="43"/>
      <c r="B1636" s="43"/>
      <c r="C1636" s="5"/>
      <c r="D1636" s="41"/>
    </row>
    <row r="1637" spans="1:4" s="4" customFormat="1" x14ac:dyDescent="0.25">
      <c r="A1637" s="43"/>
      <c r="B1637" s="43"/>
      <c r="C1637" s="5"/>
      <c r="D1637" s="41"/>
    </row>
    <row r="1638" spans="1:4" s="4" customFormat="1" x14ac:dyDescent="0.25">
      <c r="A1638" s="43"/>
      <c r="B1638" s="43"/>
      <c r="C1638" s="5"/>
      <c r="D1638" s="41"/>
    </row>
    <row r="1639" spans="1:4" s="4" customFormat="1" x14ac:dyDescent="0.25">
      <c r="A1639" s="43"/>
      <c r="B1639" s="43"/>
      <c r="C1639" s="5"/>
      <c r="D1639" s="41"/>
    </row>
    <row r="1640" spans="1:4" s="4" customFormat="1" x14ac:dyDescent="0.25">
      <c r="A1640" s="43"/>
      <c r="B1640" s="43"/>
      <c r="C1640" s="5"/>
      <c r="D1640" s="41"/>
    </row>
    <row r="1641" spans="1:4" s="4" customFormat="1" x14ac:dyDescent="0.25">
      <c r="A1641" s="43"/>
      <c r="B1641" s="43"/>
      <c r="C1641" s="5"/>
      <c r="D1641" s="41"/>
    </row>
    <row r="1642" spans="1:4" s="4" customFormat="1" x14ac:dyDescent="0.25">
      <c r="A1642" s="43"/>
      <c r="B1642" s="43"/>
      <c r="C1642" s="5"/>
      <c r="D1642" s="41"/>
    </row>
    <row r="1643" spans="1:4" s="4" customFormat="1" x14ac:dyDescent="0.25">
      <c r="A1643" s="43"/>
      <c r="B1643" s="43"/>
      <c r="C1643" s="5"/>
      <c r="D1643" s="41"/>
    </row>
    <row r="1644" spans="1:4" s="4" customFormat="1" x14ac:dyDescent="0.25">
      <c r="A1644" s="43"/>
      <c r="B1644" s="43"/>
      <c r="C1644" s="5"/>
      <c r="D1644" s="41"/>
    </row>
    <row r="1645" spans="1:4" s="4" customFormat="1" x14ac:dyDescent="0.25">
      <c r="A1645" s="43"/>
      <c r="B1645" s="43"/>
      <c r="C1645" s="5"/>
      <c r="D1645" s="41"/>
    </row>
    <row r="1646" spans="1:4" s="4" customFormat="1" x14ac:dyDescent="0.25">
      <c r="A1646" s="43"/>
      <c r="B1646" s="43"/>
      <c r="C1646" s="5"/>
      <c r="D1646" s="41"/>
    </row>
    <row r="1647" spans="1:4" s="4" customFormat="1" x14ac:dyDescent="0.25">
      <c r="A1647" s="43"/>
      <c r="B1647" s="43"/>
      <c r="C1647" s="5"/>
      <c r="D1647" s="41"/>
    </row>
    <row r="1648" spans="1:4" s="4" customFormat="1" x14ac:dyDescent="0.25">
      <c r="A1648" s="43"/>
      <c r="B1648" s="43"/>
      <c r="C1648" s="5"/>
      <c r="D1648" s="41"/>
    </row>
    <row r="1649" spans="1:4" s="4" customFormat="1" x14ac:dyDescent="0.25">
      <c r="A1649" s="43"/>
      <c r="B1649" s="43"/>
      <c r="C1649" s="5"/>
      <c r="D1649" s="41"/>
    </row>
    <row r="1650" spans="1:4" s="4" customFormat="1" x14ac:dyDescent="0.25">
      <c r="A1650" s="43"/>
      <c r="B1650" s="43"/>
      <c r="C1650" s="5"/>
      <c r="D1650" s="41"/>
    </row>
    <row r="1651" spans="1:4" s="4" customFormat="1" x14ac:dyDescent="0.25">
      <c r="A1651" s="43"/>
      <c r="B1651" s="43"/>
      <c r="C1651" s="5"/>
      <c r="D1651" s="41"/>
    </row>
    <row r="1652" spans="1:4" s="4" customFormat="1" x14ac:dyDescent="0.25">
      <c r="A1652" s="43"/>
      <c r="B1652" s="43"/>
      <c r="C1652" s="5"/>
      <c r="D1652" s="41"/>
    </row>
    <row r="1653" spans="1:4" s="4" customFormat="1" x14ac:dyDescent="0.25">
      <c r="A1653" s="43"/>
      <c r="B1653" s="43"/>
      <c r="C1653" s="5"/>
      <c r="D1653" s="41"/>
    </row>
    <row r="1654" spans="1:4" s="4" customFormat="1" x14ac:dyDescent="0.25">
      <c r="A1654" s="43"/>
      <c r="B1654" s="43"/>
      <c r="C1654" s="5"/>
      <c r="D1654" s="41"/>
    </row>
    <row r="1655" spans="1:4" s="4" customFormat="1" x14ac:dyDescent="0.25">
      <c r="A1655" s="43"/>
      <c r="B1655" s="43"/>
      <c r="C1655" s="5"/>
      <c r="D1655" s="41"/>
    </row>
    <row r="1656" spans="1:4" s="4" customFormat="1" x14ac:dyDescent="0.25">
      <c r="A1656" s="43"/>
      <c r="B1656" s="43"/>
      <c r="C1656" s="5"/>
      <c r="D1656" s="41"/>
    </row>
    <row r="1657" spans="1:4" s="4" customFormat="1" x14ac:dyDescent="0.25">
      <c r="A1657" s="43"/>
      <c r="B1657" s="43"/>
      <c r="C1657" s="5"/>
      <c r="D1657" s="41"/>
    </row>
    <row r="1658" spans="1:4" s="4" customFormat="1" x14ac:dyDescent="0.25">
      <c r="A1658" s="43"/>
      <c r="B1658" s="43"/>
      <c r="C1658" s="5"/>
      <c r="D1658" s="41"/>
    </row>
    <row r="1659" spans="1:4" s="4" customFormat="1" x14ac:dyDescent="0.25">
      <c r="A1659" s="43"/>
      <c r="B1659" s="43"/>
      <c r="C1659" s="5"/>
      <c r="D1659" s="41"/>
    </row>
    <row r="1660" spans="1:4" s="4" customFormat="1" x14ac:dyDescent="0.25">
      <c r="A1660" s="43"/>
      <c r="B1660" s="43"/>
      <c r="C1660" s="5"/>
      <c r="D1660" s="41"/>
    </row>
    <row r="1661" spans="1:4" s="4" customFormat="1" x14ac:dyDescent="0.25">
      <c r="A1661" s="43"/>
      <c r="B1661" s="43"/>
      <c r="C1661" s="5"/>
      <c r="D1661" s="41"/>
    </row>
    <row r="1662" spans="1:4" s="4" customFormat="1" x14ac:dyDescent="0.25">
      <c r="A1662" s="43"/>
      <c r="B1662" s="43"/>
      <c r="C1662" s="5"/>
      <c r="D1662" s="41"/>
    </row>
    <row r="1663" spans="1:4" s="4" customFormat="1" x14ac:dyDescent="0.25">
      <c r="A1663" s="43"/>
      <c r="B1663" s="43"/>
      <c r="C1663" s="5"/>
      <c r="D1663" s="41"/>
    </row>
    <row r="1664" spans="1:4" s="4" customFormat="1" x14ac:dyDescent="0.25">
      <c r="A1664" s="43"/>
      <c r="B1664" s="43"/>
      <c r="C1664" s="5"/>
      <c r="D1664" s="41"/>
    </row>
    <row r="1665" spans="1:4" s="4" customFormat="1" x14ac:dyDescent="0.25">
      <c r="A1665" s="43"/>
      <c r="B1665" s="43"/>
      <c r="C1665" s="5"/>
      <c r="D1665" s="41"/>
    </row>
    <row r="1666" spans="1:4" s="4" customFormat="1" x14ac:dyDescent="0.25">
      <c r="A1666" s="43"/>
      <c r="B1666" s="43"/>
      <c r="C1666" s="5"/>
      <c r="D1666" s="41"/>
    </row>
    <row r="1667" spans="1:4" s="4" customFormat="1" x14ac:dyDescent="0.25">
      <c r="A1667" s="43"/>
      <c r="B1667" s="43"/>
      <c r="C1667" s="5"/>
      <c r="D1667" s="41"/>
    </row>
    <row r="1668" spans="1:4" s="4" customFormat="1" x14ac:dyDescent="0.25">
      <c r="A1668" s="43"/>
      <c r="B1668" s="43"/>
      <c r="C1668" s="5"/>
      <c r="D1668" s="41"/>
    </row>
    <row r="1669" spans="1:4" s="4" customFormat="1" x14ac:dyDescent="0.25">
      <c r="A1669" s="43"/>
      <c r="B1669" s="43"/>
      <c r="C1669" s="5"/>
      <c r="D1669" s="41"/>
    </row>
    <row r="1670" spans="1:4" s="4" customFormat="1" x14ac:dyDescent="0.25">
      <c r="A1670" s="43"/>
      <c r="B1670" s="43"/>
      <c r="C1670" s="5"/>
      <c r="D1670" s="41"/>
    </row>
    <row r="1671" spans="1:4" s="4" customFormat="1" x14ac:dyDescent="0.25">
      <c r="A1671" s="43"/>
      <c r="B1671" s="43"/>
      <c r="C1671" s="5"/>
      <c r="D1671" s="41"/>
    </row>
    <row r="1672" spans="1:4" s="4" customFormat="1" x14ac:dyDescent="0.25">
      <c r="A1672" s="43"/>
      <c r="B1672" s="43"/>
      <c r="C1672" s="5"/>
      <c r="D1672" s="41"/>
    </row>
    <row r="1673" spans="1:4" s="4" customFormat="1" x14ac:dyDescent="0.25">
      <c r="A1673" s="43"/>
      <c r="B1673" s="43"/>
      <c r="C1673" s="5"/>
      <c r="D1673" s="41"/>
    </row>
    <row r="1674" spans="1:4" s="4" customFormat="1" x14ac:dyDescent="0.25">
      <c r="A1674" s="43"/>
      <c r="B1674" s="43"/>
      <c r="C1674" s="5"/>
      <c r="D1674" s="41"/>
    </row>
    <row r="1675" spans="1:4" s="4" customFormat="1" x14ac:dyDescent="0.25">
      <c r="A1675" s="43"/>
      <c r="B1675" s="43"/>
      <c r="C1675" s="5"/>
      <c r="D1675" s="41"/>
    </row>
    <row r="1676" spans="1:4" s="4" customFormat="1" x14ac:dyDescent="0.25">
      <c r="A1676" s="43"/>
      <c r="B1676" s="43"/>
      <c r="C1676" s="5"/>
      <c r="D1676" s="41"/>
    </row>
    <row r="1677" spans="1:4" s="4" customFormat="1" x14ac:dyDescent="0.25">
      <c r="A1677" s="43"/>
      <c r="B1677" s="43"/>
      <c r="C1677" s="5"/>
      <c r="D1677" s="41"/>
    </row>
    <row r="1678" spans="1:4" s="4" customFormat="1" x14ac:dyDescent="0.25">
      <c r="A1678" s="43"/>
      <c r="B1678" s="43"/>
      <c r="C1678" s="5"/>
      <c r="D1678" s="41"/>
    </row>
    <row r="1679" spans="1:4" s="4" customFormat="1" x14ac:dyDescent="0.25">
      <c r="A1679" s="43"/>
      <c r="B1679" s="43"/>
      <c r="C1679" s="5"/>
      <c r="D1679" s="41"/>
    </row>
    <row r="1680" spans="1:4" s="4" customFormat="1" x14ac:dyDescent="0.25">
      <c r="A1680" s="43"/>
      <c r="B1680" s="43"/>
      <c r="C1680" s="5"/>
      <c r="D1680" s="41"/>
    </row>
    <row r="1681" spans="1:4" s="4" customFormat="1" x14ac:dyDescent="0.25">
      <c r="A1681" s="43"/>
      <c r="B1681" s="43"/>
      <c r="C1681" s="5"/>
      <c r="D1681" s="41"/>
    </row>
    <row r="1682" spans="1:4" s="4" customFormat="1" x14ac:dyDescent="0.25">
      <c r="A1682" s="43"/>
      <c r="B1682" s="43"/>
      <c r="C1682" s="5"/>
      <c r="D1682" s="41"/>
    </row>
    <row r="1683" spans="1:4" s="4" customFormat="1" x14ac:dyDescent="0.25">
      <c r="A1683" s="43"/>
      <c r="B1683" s="43"/>
      <c r="C1683" s="5"/>
      <c r="D1683" s="41"/>
    </row>
    <row r="1684" spans="1:4" s="4" customFormat="1" x14ac:dyDescent="0.25">
      <c r="A1684" s="43"/>
      <c r="B1684" s="43"/>
      <c r="C1684" s="5"/>
      <c r="D1684" s="41"/>
    </row>
    <row r="1685" spans="1:4" s="4" customFormat="1" x14ac:dyDescent="0.25">
      <c r="A1685" s="43"/>
      <c r="B1685" s="43"/>
      <c r="C1685" s="5"/>
      <c r="D1685" s="41"/>
    </row>
    <row r="1686" spans="1:4" s="4" customFormat="1" x14ac:dyDescent="0.25">
      <c r="A1686" s="43"/>
      <c r="B1686" s="43"/>
      <c r="C1686" s="5"/>
      <c r="D1686" s="41"/>
    </row>
    <row r="1687" spans="1:4" s="4" customFormat="1" x14ac:dyDescent="0.25">
      <c r="A1687" s="43"/>
      <c r="B1687" s="43"/>
      <c r="C1687" s="5"/>
      <c r="D1687" s="41"/>
    </row>
    <row r="1688" spans="1:4" s="4" customFormat="1" x14ac:dyDescent="0.25">
      <c r="A1688" s="43"/>
      <c r="B1688" s="43"/>
      <c r="C1688" s="5"/>
      <c r="D1688" s="41"/>
    </row>
    <row r="1689" spans="1:4" s="4" customFormat="1" x14ac:dyDescent="0.25">
      <c r="A1689" s="43"/>
      <c r="B1689" s="43"/>
      <c r="C1689" s="5"/>
      <c r="D1689" s="41"/>
    </row>
    <row r="1690" spans="1:4" s="4" customFormat="1" x14ac:dyDescent="0.25">
      <c r="A1690" s="43"/>
      <c r="B1690" s="43"/>
      <c r="C1690" s="5"/>
      <c r="D1690" s="41"/>
    </row>
    <row r="1691" spans="1:4" s="4" customFormat="1" x14ac:dyDescent="0.25">
      <c r="A1691" s="43"/>
      <c r="B1691" s="43"/>
      <c r="C1691" s="5"/>
      <c r="D1691" s="41"/>
    </row>
    <row r="1692" spans="1:4" s="4" customFormat="1" x14ac:dyDescent="0.25">
      <c r="A1692" s="43"/>
      <c r="B1692" s="43"/>
      <c r="C1692" s="5"/>
      <c r="D1692" s="41"/>
    </row>
    <row r="1693" spans="1:4" s="4" customFormat="1" x14ac:dyDescent="0.25">
      <c r="A1693" s="43"/>
      <c r="B1693" s="43"/>
      <c r="C1693" s="5"/>
      <c r="D1693" s="41"/>
    </row>
    <row r="1694" spans="1:4" s="4" customFormat="1" x14ac:dyDescent="0.25">
      <c r="A1694" s="43"/>
      <c r="B1694" s="43"/>
      <c r="C1694" s="5"/>
      <c r="D1694" s="41"/>
    </row>
    <row r="1695" spans="1:4" s="4" customFormat="1" x14ac:dyDescent="0.25">
      <c r="A1695" s="43"/>
      <c r="B1695" s="43"/>
      <c r="C1695" s="5"/>
      <c r="D1695" s="41"/>
    </row>
    <row r="1696" spans="1:4" s="4" customFormat="1" x14ac:dyDescent="0.25">
      <c r="A1696" s="43"/>
      <c r="B1696" s="43"/>
      <c r="C1696" s="5"/>
      <c r="D1696" s="41"/>
    </row>
    <row r="1697" spans="1:4" s="4" customFormat="1" x14ac:dyDescent="0.25">
      <c r="A1697" s="43"/>
      <c r="B1697" s="43"/>
      <c r="C1697" s="5"/>
      <c r="D1697" s="41"/>
    </row>
    <row r="1698" spans="1:4" s="4" customFormat="1" x14ac:dyDescent="0.25">
      <c r="A1698" s="43"/>
      <c r="B1698" s="43"/>
      <c r="C1698" s="5"/>
      <c r="D1698" s="41"/>
    </row>
    <row r="1699" spans="1:4" s="4" customFormat="1" x14ac:dyDescent="0.25">
      <c r="A1699" s="43"/>
      <c r="B1699" s="43"/>
      <c r="C1699" s="5"/>
      <c r="D1699" s="41"/>
    </row>
    <row r="1700" spans="1:4" s="4" customFormat="1" x14ac:dyDescent="0.25">
      <c r="A1700" s="43"/>
      <c r="B1700" s="43"/>
      <c r="C1700" s="5"/>
      <c r="D1700" s="41"/>
    </row>
    <row r="1701" spans="1:4" s="4" customFormat="1" x14ac:dyDescent="0.25">
      <c r="A1701" s="43"/>
      <c r="B1701" s="43"/>
      <c r="C1701" s="5"/>
      <c r="D1701" s="41"/>
    </row>
    <row r="1702" spans="1:4" s="4" customFormat="1" x14ac:dyDescent="0.25">
      <c r="A1702" s="43"/>
      <c r="B1702" s="43"/>
      <c r="C1702" s="5"/>
      <c r="D1702" s="41"/>
    </row>
    <row r="1703" spans="1:4" s="4" customFormat="1" x14ac:dyDescent="0.25">
      <c r="A1703" s="43"/>
      <c r="B1703" s="43"/>
      <c r="C1703" s="5"/>
      <c r="D1703" s="41"/>
    </row>
    <row r="1704" spans="1:4" s="4" customFormat="1" x14ac:dyDescent="0.25">
      <c r="A1704" s="43"/>
      <c r="B1704" s="43"/>
      <c r="C1704" s="5"/>
      <c r="D1704" s="41"/>
    </row>
    <row r="1705" spans="1:4" s="4" customFormat="1" x14ac:dyDescent="0.25">
      <c r="A1705" s="43"/>
      <c r="B1705" s="43"/>
      <c r="C1705" s="5"/>
      <c r="D1705" s="41"/>
    </row>
    <row r="1706" spans="1:4" s="4" customFormat="1" x14ac:dyDescent="0.25">
      <c r="A1706" s="43"/>
      <c r="B1706" s="43"/>
      <c r="C1706" s="5"/>
      <c r="D1706" s="41"/>
    </row>
    <row r="1707" spans="1:4" s="4" customFormat="1" x14ac:dyDescent="0.25">
      <c r="A1707" s="43"/>
      <c r="B1707" s="43"/>
      <c r="C1707" s="5"/>
      <c r="D1707" s="41"/>
    </row>
    <row r="1708" spans="1:4" s="4" customFormat="1" x14ac:dyDescent="0.25">
      <c r="A1708" s="43"/>
      <c r="B1708" s="43"/>
      <c r="C1708" s="5"/>
      <c r="D1708" s="41"/>
    </row>
    <row r="1709" spans="1:4" s="4" customFormat="1" x14ac:dyDescent="0.25">
      <c r="A1709" s="43"/>
      <c r="B1709" s="43"/>
      <c r="C1709" s="5"/>
      <c r="D1709" s="41"/>
    </row>
    <row r="1710" spans="1:4" s="4" customFormat="1" x14ac:dyDescent="0.25">
      <c r="A1710" s="43"/>
      <c r="B1710" s="43"/>
      <c r="C1710" s="5"/>
      <c r="D1710" s="41"/>
    </row>
    <row r="1711" spans="1:4" s="4" customFormat="1" x14ac:dyDescent="0.25">
      <c r="A1711" s="43"/>
      <c r="B1711" s="43"/>
      <c r="C1711" s="5"/>
      <c r="D1711" s="41"/>
    </row>
    <row r="1712" spans="1:4" s="4" customFormat="1" x14ac:dyDescent="0.25">
      <c r="A1712" s="43"/>
      <c r="B1712" s="43"/>
      <c r="C1712" s="5"/>
      <c r="D1712" s="41"/>
    </row>
    <row r="1713" spans="1:4" s="4" customFormat="1" x14ac:dyDescent="0.25">
      <c r="A1713" s="43"/>
      <c r="B1713" s="43"/>
      <c r="C1713" s="5"/>
      <c r="D1713" s="41"/>
    </row>
    <row r="1714" spans="1:4" s="4" customFormat="1" x14ac:dyDescent="0.25">
      <c r="A1714" s="43"/>
      <c r="B1714" s="43"/>
      <c r="C1714" s="5"/>
      <c r="D1714" s="41"/>
    </row>
    <row r="1715" spans="1:4" s="4" customFormat="1" x14ac:dyDescent="0.25">
      <c r="A1715" s="43"/>
      <c r="B1715" s="43"/>
      <c r="C1715" s="5"/>
      <c r="D1715" s="41"/>
    </row>
    <row r="1716" spans="1:4" s="4" customFormat="1" x14ac:dyDescent="0.25">
      <c r="A1716" s="43"/>
      <c r="B1716" s="43"/>
      <c r="C1716" s="5"/>
      <c r="D1716" s="41"/>
    </row>
    <row r="1717" spans="1:4" s="4" customFormat="1" x14ac:dyDescent="0.25">
      <c r="A1717" s="43"/>
      <c r="B1717" s="43"/>
      <c r="C1717" s="5"/>
      <c r="D1717" s="41"/>
    </row>
    <row r="1718" spans="1:4" s="4" customFormat="1" x14ac:dyDescent="0.25">
      <c r="A1718" s="43"/>
      <c r="B1718" s="43"/>
      <c r="C1718" s="5"/>
      <c r="D1718" s="41"/>
    </row>
    <row r="1719" spans="1:4" s="4" customFormat="1" x14ac:dyDescent="0.25">
      <c r="A1719" s="43"/>
      <c r="B1719" s="43"/>
      <c r="C1719" s="5"/>
      <c r="D1719" s="41"/>
    </row>
    <row r="1720" spans="1:4" s="4" customFormat="1" x14ac:dyDescent="0.25">
      <c r="A1720" s="43"/>
      <c r="B1720" s="43"/>
      <c r="C1720" s="5"/>
      <c r="D1720" s="41"/>
    </row>
    <row r="1721" spans="1:4" s="4" customFormat="1" x14ac:dyDescent="0.25">
      <c r="A1721" s="43"/>
      <c r="B1721" s="43"/>
      <c r="C1721" s="5"/>
      <c r="D1721" s="41"/>
    </row>
    <row r="1722" spans="1:4" s="4" customFormat="1" x14ac:dyDescent="0.25">
      <c r="A1722" s="43"/>
      <c r="B1722" s="43"/>
      <c r="C1722" s="5"/>
      <c r="D1722" s="41"/>
    </row>
    <row r="1723" spans="1:4" s="4" customFormat="1" x14ac:dyDescent="0.25">
      <c r="A1723" s="43"/>
      <c r="B1723" s="43"/>
      <c r="C1723" s="5"/>
      <c r="D1723" s="41"/>
    </row>
    <row r="1724" spans="1:4" s="4" customFormat="1" x14ac:dyDescent="0.25">
      <c r="A1724" s="43"/>
      <c r="B1724" s="43"/>
      <c r="C1724" s="5"/>
      <c r="D1724" s="41"/>
    </row>
    <row r="1725" spans="1:4" s="4" customFormat="1" x14ac:dyDescent="0.25">
      <c r="A1725" s="43"/>
      <c r="B1725" s="43"/>
      <c r="C1725" s="5"/>
      <c r="D1725" s="41"/>
    </row>
    <row r="1726" spans="1:4" s="4" customFormat="1" x14ac:dyDescent="0.25">
      <c r="A1726" s="43"/>
      <c r="B1726" s="43"/>
      <c r="C1726" s="5"/>
      <c r="D1726" s="41"/>
    </row>
    <row r="1727" spans="1:4" s="4" customFormat="1" x14ac:dyDescent="0.25">
      <c r="A1727" s="43"/>
      <c r="B1727" s="43"/>
      <c r="C1727" s="5"/>
      <c r="D1727" s="41"/>
    </row>
    <row r="1728" spans="1:4" s="4" customFormat="1" x14ac:dyDescent="0.25">
      <c r="A1728" s="43"/>
      <c r="B1728" s="43"/>
      <c r="C1728" s="5"/>
      <c r="D1728" s="41"/>
    </row>
    <row r="1729" spans="1:4" s="4" customFormat="1" x14ac:dyDescent="0.25">
      <c r="A1729" s="43"/>
      <c r="B1729" s="43"/>
      <c r="C1729" s="5"/>
      <c r="D1729" s="41"/>
    </row>
    <row r="1730" spans="1:4" s="4" customFormat="1" x14ac:dyDescent="0.25">
      <c r="A1730" s="43"/>
      <c r="B1730" s="43"/>
      <c r="C1730" s="5"/>
      <c r="D1730" s="41"/>
    </row>
    <row r="1731" spans="1:4" s="4" customFormat="1" x14ac:dyDescent="0.25">
      <c r="A1731" s="43"/>
      <c r="B1731" s="43"/>
      <c r="C1731" s="5"/>
      <c r="D1731" s="41"/>
    </row>
    <row r="1732" spans="1:4" s="4" customFormat="1" x14ac:dyDescent="0.25">
      <c r="A1732" s="43"/>
      <c r="B1732" s="43"/>
      <c r="C1732" s="5"/>
      <c r="D1732" s="41"/>
    </row>
    <row r="1733" spans="1:4" s="4" customFormat="1" x14ac:dyDescent="0.25">
      <c r="A1733" s="43"/>
      <c r="B1733" s="43"/>
      <c r="C1733" s="5"/>
      <c r="D1733" s="41"/>
    </row>
    <row r="1734" spans="1:4" s="4" customFormat="1" x14ac:dyDescent="0.25">
      <c r="A1734" s="43"/>
      <c r="B1734" s="43"/>
      <c r="C1734" s="5"/>
      <c r="D1734" s="41"/>
    </row>
    <row r="1735" spans="1:4" s="4" customFormat="1" x14ac:dyDescent="0.25">
      <c r="A1735" s="43"/>
      <c r="B1735" s="43"/>
      <c r="C1735" s="5"/>
      <c r="D1735" s="41"/>
    </row>
    <row r="1736" spans="1:4" s="4" customFormat="1" x14ac:dyDescent="0.25">
      <c r="A1736" s="43"/>
      <c r="B1736" s="43"/>
      <c r="C1736" s="5"/>
      <c r="D1736" s="41"/>
    </row>
    <row r="1737" spans="1:4" s="4" customFormat="1" x14ac:dyDescent="0.25">
      <c r="A1737" s="43"/>
      <c r="B1737" s="43"/>
      <c r="C1737" s="5"/>
      <c r="D1737" s="41"/>
    </row>
    <row r="1738" spans="1:4" s="4" customFormat="1" x14ac:dyDescent="0.25">
      <c r="A1738" s="43"/>
      <c r="B1738" s="43"/>
      <c r="C1738" s="5"/>
      <c r="D1738" s="41"/>
    </row>
    <row r="1739" spans="1:4" s="4" customFormat="1" x14ac:dyDescent="0.25">
      <c r="A1739" s="43"/>
      <c r="B1739" s="43"/>
      <c r="C1739" s="5"/>
      <c r="D1739" s="41"/>
    </row>
    <row r="1740" spans="1:4" s="4" customFormat="1" x14ac:dyDescent="0.25">
      <c r="A1740" s="43"/>
      <c r="B1740" s="43"/>
      <c r="C1740" s="5"/>
      <c r="D1740" s="41"/>
    </row>
    <row r="1741" spans="1:4" s="4" customFormat="1" x14ac:dyDescent="0.25">
      <c r="A1741" s="43"/>
      <c r="B1741" s="43"/>
      <c r="C1741" s="5"/>
      <c r="D1741" s="41"/>
    </row>
    <row r="1742" spans="1:4" s="4" customFormat="1" x14ac:dyDescent="0.25">
      <c r="A1742" s="43"/>
      <c r="B1742" s="43"/>
      <c r="C1742" s="5"/>
      <c r="D1742" s="41"/>
    </row>
    <row r="1743" spans="1:4" s="4" customFormat="1" x14ac:dyDescent="0.25">
      <c r="A1743" s="43"/>
      <c r="B1743" s="43"/>
      <c r="C1743" s="5"/>
      <c r="D1743" s="41"/>
    </row>
    <row r="1744" spans="1:4" s="4" customFormat="1" x14ac:dyDescent="0.25">
      <c r="A1744" s="43"/>
      <c r="B1744" s="43"/>
      <c r="C1744" s="5"/>
      <c r="D1744" s="41"/>
    </row>
    <row r="1745" spans="1:4" s="4" customFormat="1" x14ac:dyDescent="0.25">
      <c r="A1745" s="43"/>
      <c r="B1745" s="43"/>
      <c r="C1745" s="5"/>
      <c r="D1745" s="41"/>
    </row>
    <row r="1746" spans="1:4" s="4" customFormat="1" x14ac:dyDescent="0.25">
      <c r="A1746" s="43"/>
      <c r="B1746" s="43"/>
      <c r="C1746" s="5"/>
      <c r="D1746" s="41"/>
    </row>
    <row r="1747" spans="1:4" s="4" customFormat="1" x14ac:dyDescent="0.25">
      <c r="A1747" s="43"/>
      <c r="B1747" s="43"/>
      <c r="C1747" s="5"/>
      <c r="D1747" s="41"/>
    </row>
    <row r="1748" spans="1:4" s="4" customFormat="1" x14ac:dyDescent="0.25">
      <c r="A1748" s="43"/>
      <c r="B1748" s="43"/>
      <c r="C1748" s="5"/>
      <c r="D1748" s="41"/>
    </row>
    <row r="1749" spans="1:4" s="4" customFormat="1" x14ac:dyDescent="0.25">
      <c r="A1749" s="43"/>
      <c r="B1749" s="43"/>
      <c r="C1749" s="5"/>
      <c r="D1749" s="41"/>
    </row>
    <row r="1750" spans="1:4" s="4" customFormat="1" x14ac:dyDescent="0.25">
      <c r="A1750" s="43"/>
      <c r="B1750" s="43"/>
      <c r="C1750" s="5"/>
      <c r="D1750" s="41"/>
    </row>
    <row r="1751" spans="1:4" s="4" customFormat="1" x14ac:dyDescent="0.25">
      <c r="A1751" s="43"/>
      <c r="B1751" s="43"/>
      <c r="C1751" s="5"/>
      <c r="D1751" s="41"/>
    </row>
    <row r="1752" spans="1:4" s="4" customFormat="1" x14ac:dyDescent="0.25">
      <c r="A1752" s="43"/>
      <c r="B1752" s="43"/>
      <c r="C1752" s="5"/>
      <c r="D1752" s="41"/>
    </row>
    <row r="1753" spans="1:4" s="4" customFormat="1" x14ac:dyDescent="0.25">
      <c r="A1753" s="43"/>
      <c r="B1753" s="43"/>
      <c r="C1753" s="5"/>
      <c r="D1753" s="41"/>
    </row>
    <row r="1754" spans="1:4" s="4" customFormat="1" x14ac:dyDescent="0.25">
      <c r="A1754" s="43"/>
      <c r="B1754" s="43"/>
      <c r="C1754" s="5"/>
      <c r="D1754" s="41"/>
    </row>
    <row r="1755" spans="1:4" s="4" customFormat="1" x14ac:dyDescent="0.25">
      <c r="A1755" s="43"/>
      <c r="B1755" s="43"/>
      <c r="C1755" s="5"/>
      <c r="D1755" s="41"/>
    </row>
    <row r="1756" spans="1:4" s="4" customFormat="1" x14ac:dyDescent="0.25">
      <c r="A1756" s="43"/>
      <c r="B1756" s="43"/>
      <c r="C1756" s="5"/>
      <c r="D1756" s="41"/>
    </row>
    <row r="1757" spans="1:4" s="4" customFormat="1" x14ac:dyDescent="0.25">
      <c r="A1757" s="43"/>
      <c r="B1757" s="43"/>
      <c r="C1757" s="5"/>
      <c r="D1757" s="41"/>
    </row>
    <row r="1758" spans="1:4" s="4" customFormat="1" x14ac:dyDescent="0.25">
      <c r="A1758" s="43"/>
      <c r="B1758" s="43"/>
      <c r="C1758" s="5"/>
      <c r="D1758" s="41"/>
    </row>
    <row r="1759" spans="1:4" s="4" customFormat="1" x14ac:dyDescent="0.25">
      <c r="A1759" s="43"/>
      <c r="B1759" s="43"/>
      <c r="C1759" s="5"/>
      <c r="D1759" s="41"/>
    </row>
    <row r="1760" spans="1:4" s="4" customFormat="1" x14ac:dyDescent="0.25">
      <c r="A1760" s="43"/>
      <c r="B1760" s="43"/>
      <c r="C1760" s="5"/>
      <c r="D1760" s="41"/>
    </row>
    <row r="1761" spans="1:4" s="4" customFormat="1" x14ac:dyDescent="0.25">
      <c r="A1761" s="43"/>
      <c r="B1761" s="43"/>
      <c r="C1761" s="5"/>
      <c r="D1761" s="41"/>
    </row>
    <row r="1762" spans="1:4" s="4" customFormat="1" x14ac:dyDescent="0.25">
      <c r="A1762" s="43"/>
      <c r="B1762" s="43"/>
      <c r="C1762" s="5"/>
      <c r="D1762" s="41"/>
    </row>
    <row r="1763" spans="1:4" s="4" customFormat="1" x14ac:dyDescent="0.25">
      <c r="A1763" s="43"/>
      <c r="B1763" s="43"/>
      <c r="C1763" s="5"/>
      <c r="D1763" s="41"/>
    </row>
    <row r="1764" spans="1:4" s="4" customFormat="1" x14ac:dyDescent="0.25">
      <c r="A1764" s="43"/>
      <c r="B1764" s="43"/>
      <c r="C1764" s="5"/>
      <c r="D1764" s="41"/>
    </row>
    <row r="1765" spans="1:4" s="4" customFormat="1" x14ac:dyDescent="0.25">
      <c r="A1765" s="43"/>
      <c r="B1765" s="43"/>
      <c r="C1765" s="5"/>
      <c r="D1765" s="41"/>
    </row>
    <row r="1766" spans="1:4" s="4" customFormat="1" x14ac:dyDescent="0.25">
      <c r="A1766" s="43"/>
      <c r="B1766" s="43"/>
      <c r="C1766" s="5"/>
      <c r="D1766" s="41"/>
    </row>
    <row r="1767" spans="1:4" s="4" customFormat="1" x14ac:dyDescent="0.25">
      <c r="A1767" s="43"/>
      <c r="B1767" s="43"/>
      <c r="C1767" s="5"/>
      <c r="D1767" s="41"/>
    </row>
    <row r="1768" spans="1:4" s="4" customFormat="1" x14ac:dyDescent="0.25">
      <c r="A1768" s="43"/>
      <c r="B1768" s="43"/>
      <c r="C1768" s="5"/>
      <c r="D1768" s="41"/>
    </row>
    <row r="1769" spans="1:4" s="4" customFormat="1" x14ac:dyDescent="0.25">
      <c r="A1769" s="43"/>
      <c r="B1769" s="43"/>
      <c r="C1769" s="5"/>
      <c r="D1769" s="41"/>
    </row>
    <row r="1770" spans="1:4" s="4" customFormat="1" x14ac:dyDescent="0.25">
      <c r="A1770" s="43"/>
      <c r="B1770" s="43"/>
      <c r="C1770" s="5"/>
      <c r="D1770" s="41"/>
    </row>
    <row r="1771" spans="1:4" s="4" customFormat="1" x14ac:dyDescent="0.25">
      <c r="A1771" s="43"/>
      <c r="B1771" s="43"/>
      <c r="C1771" s="5"/>
      <c r="D1771" s="41"/>
    </row>
    <row r="1772" spans="1:4" s="4" customFormat="1" x14ac:dyDescent="0.25">
      <c r="A1772" s="43"/>
      <c r="B1772" s="43"/>
      <c r="C1772" s="5"/>
      <c r="D1772" s="41"/>
    </row>
    <row r="1773" spans="1:4" s="4" customFormat="1" x14ac:dyDescent="0.25">
      <c r="A1773" s="43"/>
      <c r="B1773" s="43"/>
      <c r="C1773" s="5"/>
      <c r="D1773" s="41"/>
    </row>
    <row r="1774" spans="1:4" s="4" customFormat="1" x14ac:dyDescent="0.25">
      <c r="A1774" s="43"/>
      <c r="B1774" s="43"/>
      <c r="C1774" s="5"/>
      <c r="D1774" s="41"/>
    </row>
    <row r="1775" spans="1:4" s="4" customFormat="1" x14ac:dyDescent="0.25">
      <c r="A1775" s="43"/>
      <c r="B1775" s="43"/>
      <c r="C1775" s="5"/>
      <c r="D1775" s="41"/>
    </row>
    <row r="1776" spans="1:4" s="4" customFormat="1" x14ac:dyDescent="0.25">
      <c r="A1776" s="43"/>
      <c r="B1776" s="43"/>
      <c r="C1776" s="5"/>
      <c r="D1776" s="41"/>
    </row>
    <row r="1777" spans="1:4" s="4" customFormat="1" x14ac:dyDescent="0.25">
      <c r="A1777" s="43"/>
      <c r="B1777" s="43"/>
      <c r="C1777" s="5"/>
      <c r="D1777" s="41"/>
    </row>
    <row r="1778" spans="1:4" s="4" customFormat="1" x14ac:dyDescent="0.25">
      <c r="A1778" s="43"/>
      <c r="B1778" s="43"/>
      <c r="C1778" s="5"/>
      <c r="D1778" s="41"/>
    </row>
    <row r="1779" spans="1:4" s="4" customFormat="1" x14ac:dyDescent="0.25">
      <c r="A1779" s="43"/>
      <c r="B1779" s="43"/>
      <c r="C1779" s="5"/>
      <c r="D1779" s="41"/>
    </row>
    <row r="1780" spans="1:4" s="4" customFormat="1" x14ac:dyDescent="0.25">
      <c r="A1780" s="43"/>
      <c r="B1780" s="43"/>
      <c r="C1780" s="5"/>
      <c r="D1780" s="41"/>
    </row>
    <row r="1781" spans="1:4" s="4" customFormat="1" x14ac:dyDescent="0.25">
      <c r="A1781" s="43"/>
      <c r="B1781" s="43"/>
      <c r="C1781" s="5"/>
      <c r="D1781" s="41"/>
    </row>
    <row r="1782" spans="1:4" s="4" customFormat="1" x14ac:dyDescent="0.25">
      <c r="A1782" s="43"/>
      <c r="B1782" s="43"/>
      <c r="C1782" s="5"/>
      <c r="D1782" s="41"/>
    </row>
    <row r="1783" spans="1:4" s="4" customFormat="1" x14ac:dyDescent="0.25">
      <c r="A1783" s="43"/>
      <c r="B1783" s="43"/>
      <c r="C1783" s="5"/>
      <c r="D1783" s="41"/>
    </row>
    <row r="1784" spans="1:4" s="4" customFormat="1" x14ac:dyDescent="0.25">
      <c r="A1784" s="43"/>
      <c r="B1784" s="43"/>
      <c r="C1784" s="5"/>
      <c r="D1784" s="41"/>
    </row>
    <row r="1785" spans="1:4" s="4" customFormat="1" x14ac:dyDescent="0.25">
      <c r="A1785" s="43"/>
      <c r="B1785" s="43"/>
      <c r="C1785" s="5"/>
      <c r="D1785" s="41"/>
    </row>
    <row r="1786" spans="1:4" s="4" customFormat="1" x14ac:dyDescent="0.25">
      <c r="A1786" s="43"/>
      <c r="B1786" s="43"/>
      <c r="C1786" s="5"/>
      <c r="D1786" s="41"/>
    </row>
    <row r="1787" spans="1:4" s="4" customFormat="1" x14ac:dyDescent="0.25">
      <c r="A1787" s="43"/>
      <c r="B1787" s="43"/>
      <c r="C1787" s="5"/>
      <c r="D1787" s="41"/>
    </row>
    <row r="1788" spans="1:4" s="4" customFormat="1" x14ac:dyDescent="0.25">
      <c r="A1788" s="43"/>
      <c r="B1788" s="43"/>
      <c r="C1788" s="5"/>
      <c r="D1788" s="41"/>
    </row>
    <row r="1789" spans="1:4" s="4" customFormat="1" x14ac:dyDescent="0.25">
      <c r="A1789" s="43"/>
      <c r="B1789" s="43"/>
      <c r="C1789" s="5"/>
      <c r="D1789" s="41"/>
    </row>
    <row r="1790" spans="1:4" s="4" customFormat="1" x14ac:dyDescent="0.25">
      <c r="A1790" s="43"/>
      <c r="B1790" s="43"/>
      <c r="C1790" s="5"/>
      <c r="D1790" s="41"/>
    </row>
    <row r="1791" spans="1:4" s="4" customFormat="1" x14ac:dyDescent="0.25">
      <c r="A1791" s="43"/>
      <c r="B1791" s="43"/>
      <c r="C1791" s="5"/>
      <c r="D1791" s="41"/>
    </row>
    <row r="1792" spans="1:4" s="4" customFormat="1" x14ac:dyDescent="0.25">
      <c r="A1792" s="43"/>
      <c r="B1792" s="43"/>
      <c r="C1792" s="5"/>
      <c r="D1792" s="41"/>
    </row>
    <row r="1793" spans="1:4" s="4" customFormat="1" x14ac:dyDescent="0.25">
      <c r="A1793" s="43"/>
      <c r="B1793" s="43"/>
      <c r="C1793" s="5"/>
      <c r="D1793" s="41"/>
    </row>
    <row r="1794" spans="1:4" s="4" customFormat="1" x14ac:dyDescent="0.25">
      <c r="A1794" s="43"/>
      <c r="B1794" s="43"/>
      <c r="C1794" s="5"/>
      <c r="D1794" s="41"/>
    </row>
    <row r="1795" spans="1:4" s="4" customFormat="1" x14ac:dyDescent="0.25">
      <c r="A1795" s="43"/>
      <c r="B1795" s="43"/>
      <c r="C1795" s="5"/>
      <c r="D1795" s="41"/>
    </row>
    <row r="1796" spans="1:4" s="4" customFormat="1" x14ac:dyDescent="0.25">
      <c r="A1796" s="43"/>
      <c r="B1796" s="43"/>
      <c r="C1796" s="5"/>
      <c r="D1796" s="41"/>
    </row>
    <row r="1797" spans="1:4" s="4" customFormat="1" x14ac:dyDescent="0.25">
      <c r="A1797" s="43"/>
      <c r="B1797" s="43"/>
      <c r="C1797" s="5"/>
      <c r="D1797" s="41"/>
    </row>
    <row r="1798" spans="1:4" s="4" customFormat="1" x14ac:dyDescent="0.25">
      <c r="A1798" s="43"/>
      <c r="B1798" s="43"/>
      <c r="C1798" s="5"/>
      <c r="D1798" s="41"/>
    </row>
    <row r="1799" spans="1:4" s="4" customFormat="1" x14ac:dyDescent="0.25">
      <c r="A1799" s="43"/>
      <c r="B1799" s="43"/>
      <c r="C1799" s="5"/>
      <c r="D1799" s="41"/>
    </row>
    <row r="1800" spans="1:4" s="4" customFormat="1" x14ac:dyDescent="0.25">
      <c r="A1800" s="43"/>
      <c r="B1800" s="43"/>
      <c r="C1800" s="5"/>
      <c r="D1800" s="41"/>
    </row>
    <row r="1801" spans="1:4" s="4" customFormat="1" x14ac:dyDescent="0.25">
      <c r="A1801" s="43"/>
      <c r="B1801" s="43"/>
      <c r="C1801" s="5"/>
      <c r="D1801" s="41"/>
    </row>
    <row r="1802" spans="1:4" s="4" customFormat="1" x14ac:dyDescent="0.25">
      <c r="A1802" s="43"/>
      <c r="B1802" s="43"/>
      <c r="C1802" s="5"/>
      <c r="D1802" s="41"/>
    </row>
    <row r="1803" spans="1:4" s="4" customFormat="1" x14ac:dyDescent="0.25">
      <c r="A1803" s="43"/>
      <c r="B1803" s="43"/>
      <c r="C1803" s="5"/>
      <c r="D1803" s="41"/>
    </row>
    <row r="1804" spans="1:4" s="4" customFormat="1" x14ac:dyDescent="0.25">
      <c r="A1804" s="43"/>
      <c r="B1804" s="43"/>
      <c r="C1804" s="5"/>
      <c r="D1804" s="41"/>
    </row>
    <row r="1805" spans="1:4" s="4" customFormat="1" x14ac:dyDescent="0.25">
      <c r="A1805" s="43"/>
      <c r="B1805" s="43"/>
      <c r="C1805" s="5"/>
      <c r="D1805" s="41"/>
    </row>
    <row r="1806" spans="1:4" s="4" customFormat="1" x14ac:dyDescent="0.25">
      <c r="A1806" s="43"/>
      <c r="B1806" s="43"/>
      <c r="C1806" s="5"/>
      <c r="D1806" s="41"/>
    </row>
    <row r="1807" spans="1:4" s="4" customFormat="1" x14ac:dyDescent="0.25">
      <c r="A1807" s="43"/>
      <c r="B1807" s="43"/>
      <c r="C1807" s="5"/>
      <c r="D1807" s="41"/>
    </row>
    <row r="1808" spans="1:4" s="4" customFormat="1" x14ac:dyDescent="0.25">
      <c r="A1808" s="43"/>
      <c r="B1808" s="43"/>
      <c r="C1808" s="5"/>
      <c r="D1808" s="41"/>
    </row>
    <row r="1809" spans="1:4" s="4" customFormat="1" x14ac:dyDescent="0.25">
      <c r="A1809" s="43"/>
      <c r="B1809" s="43"/>
      <c r="C1809" s="5"/>
      <c r="D1809" s="41"/>
    </row>
    <row r="1810" spans="1:4" s="4" customFormat="1" x14ac:dyDescent="0.25">
      <c r="A1810" s="43"/>
      <c r="B1810" s="43"/>
      <c r="C1810" s="5"/>
      <c r="D1810" s="41"/>
    </row>
    <row r="1811" spans="1:4" s="4" customFormat="1" x14ac:dyDescent="0.25">
      <c r="A1811" s="43"/>
      <c r="B1811" s="43"/>
      <c r="C1811" s="5"/>
      <c r="D1811" s="41"/>
    </row>
    <row r="1812" spans="1:4" s="4" customFormat="1" x14ac:dyDescent="0.25">
      <c r="A1812" s="43"/>
      <c r="B1812" s="43"/>
      <c r="C1812" s="5"/>
      <c r="D1812" s="41"/>
    </row>
    <row r="1813" spans="1:4" s="4" customFormat="1" x14ac:dyDescent="0.25">
      <c r="A1813" s="43"/>
      <c r="B1813" s="43"/>
      <c r="C1813" s="5"/>
      <c r="D1813" s="41"/>
    </row>
    <row r="1814" spans="1:4" s="4" customFormat="1" x14ac:dyDescent="0.25">
      <c r="A1814" s="43"/>
      <c r="B1814" s="43"/>
      <c r="C1814" s="5"/>
      <c r="D1814" s="41"/>
    </row>
    <row r="1815" spans="1:4" s="4" customFormat="1" x14ac:dyDescent="0.25">
      <c r="A1815" s="43"/>
      <c r="B1815" s="43"/>
      <c r="C1815" s="5"/>
      <c r="D1815" s="41"/>
    </row>
    <row r="1816" spans="1:4" s="4" customFormat="1" x14ac:dyDescent="0.25">
      <c r="A1816" s="43"/>
      <c r="B1816" s="43"/>
      <c r="C1816" s="5"/>
      <c r="D1816" s="41"/>
    </row>
    <row r="1817" spans="1:4" s="4" customFormat="1" x14ac:dyDescent="0.25">
      <c r="A1817" s="43"/>
      <c r="B1817" s="43"/>
      <c r="C1817" s="5"/>
      <c r="D1817" s="41"/>
    </row>
    <row r="1818" spans="1:4" s="4" customFormat="1" x14ac:dyDescent="0.25">
      <c r="A1818" s="43"/>
      <c r="B1818" s="43"/>
      <c r="C1818" s="5"/>
      <c r="D1818" s="41"/>
    </row>
    <row r="1819" spans="1:4" s="4" customFormat="1" x14ac:dyDescent="0.25">
      <c r="A1819" s="43"/>
      <c r="B1819" s="43"/>
      <c r="C1819" s="5"/>
      <c r="D1819" s="41"/>
    </row>
    <row r="1820" spans="1:4" s="4" customFormat="1" x14ac:dyDescent="0.25">
      <c r="A1820" s="43"/>
      <c r="B1820" s="43"/>
      <c r="C1820" s="5"/>
      <c r="D1820" s="41"/>
    </row>
    <row r="1821" spans="1:4" s="4" customFormat="1" x14ac:dyDescent="0.25">
      <c r="A1821" s="43"/>
      <c r="B1821" s="43"/>
      <c r="C1821" s="5"/>
      <c r="D1821" s="41"/>
    </row>
    <row r="1822" spans="1:4" s="4" customFormat="1" x14ac:dyDescent="0.25">
      <c r="A1822" s="43"/>
      <c r="B1822" s="43"/>
      <c r="C1822" s="5"/>
      <c r="D1822" s="41"/>
    </row>
    <row r="1823" spans="1:4" s="4" customFormat="1" x14ac:dyDescent="0.25">
      <c r="A1823" s="43"/>
      <c r="B1823" s="43"/>
      <c r="C1823" s="5"/>
      <c r="D1823" s="41"/>
    </row>
    <row r="1824" spans="1:4" s="4" customFormat="1" x14ac:dyDescent="0.25">
      <c r="A1824" s="43"/>
      <c r="B1824" s="43"/>
      <c r="C1824" s="5"/>
      <c r="D1824" s="41"/>
    </row>
    <row r="1825" spans="1:4" s="4" customFormat="1" x14ac:dyDescent="0.25">
      <c r="A1825" s="43"/>
      <c r="B1825" s="43"/>
      <c r="C1825" s="5"/>
      <c r="D1825" s="41"/>
    </row>
    <row r="1826" spans="1:4" s="4" customFormat="1" x14ac:dyDescent="0.25">
      <c r="A1826" s="43"/>
      <c r="B1826" s="43"/>
      <c r="C1826" s="5"/>
      <c r="D1826" s="41"/>
    </row>
    <row r="1827" spans="1:4" s="4" customFormat="1" x14ac:dyDescent="0.25">
      <c r="A1827" s="43"/>
      <c r="B1827" s="43"/>
      <c r="C1827" s="5"/>
      <c r="D1827" s="41"/>
    </row>
    <row r="1828" spans="1:4" s="4" customFormat="1" x14ac:dyDescent="0.25">
      <c r="A1828" s="43"/>
      <c r="B1828" s="43"/>
      <c r="C1828" s="5"/>
      <c r="D1828" s="41"/>
    </row>
    <row r="1829" spans="1:4" s="4" customFormat="1" x14ac:dyDescent="0.25">
      <c r="A1829" s="43"/>
      <c r="B1829" s="43"/>
      <c r="C1829" s="5"/>
      <c r="D1829" s="41"/>
    </row>
    <row r="1830" spans="1:4" s="4" customFormat="1" x14ac:dyDescent="0.25">
      <c r="A1830" s="43"/>
      <c r="B1830" s="43"/>
      <c r="C1830" s="5"/>
      <c r="D1830" s="41"/>
    </row>
    <row r="1831" spans="1:4" s="4" customFormat="1" x14ac:dyDescent="0.25">
      <c r="A1831" s="43"/>
      <c r="B1831" s="43"/>
      <c r="C1831" s="5"/>
      <c r="D1831" s="41"/>
    </row>
    <row r="1832" spans="1:4" s="4" customFormat="1" x14ac:dyDescent="0.25">
      <c r="A1832" s="43"/>
      <c r="B1832" s="43"/>
      <c r="C1832" s="5"/>
      <c r="D1832" s="41"/>
    </row>
    <row r="1833" spans="1:4" s="4" customFormat="1" x14ac:dyDescent="0.25">
      <c r="A1833" s="43"/>
      <c r="B1833" s="43"/>
      <c r="C1833" s="5"/>
      <c r="D1833" s="41"/>
    </row>
    <row r="1834" spans="1:4" s="4" customFormat="1" x14ac:dyDescent="0.25">
      <c r="A1834" s="43"/>
      <c r="B1834" s="43"/>
      <c r="C1834" s="5"/>
      <c r="D1834" s="41"/>
    </row>
    <row r="1835" spans="1:4" s="4" customFormat="1" x14ac:dyDescent="0.25">
      <c r="A1835" s="43"/>
      <c r="B1835" s="43"/>
      <c r="C1835" s="5"/>
      <c r="D1835" s="41"/>
    </row>
    <row r="1836" spans="1:4" s="4" customFormat="1" x14ac:dyDescent="0.25">
      <c r="A1836" s="43"/>
      <c r="B1836" s="43"/>
      <c r="C1836" s="5"/>
      <c r="D1836" s="41"/>
    </row>
    <row r="1837" spans="1:4" s="4" customFormat="1" x14ac:dyDescent="0.25">
      <c r="A1837" s="43"/>
      <c r="B1837" s="43"/>
      <c r="C1837" s="5"/>
      <c r="D1837" s="41"/>
    </row>
    <row r="1838" spans="1:4" s="4" customFormat="1" x14ac:dyDescent="0.25">
      <c r="A1838" s="43"/>
      <c r="B1838" s="43"/>
      <c r="C1838" s="5"/>
      <c r="D1838" s="41"/>
    </row>
    <row r="1839" spans="1:4" s="4" customFormat="1" x14ac:dyDescent="0.25">
      <c r="A1839" s="43"/>
      <c r="B1839" s="43"/>
      <c r="C1839" s="5"/>
      <c r="D1839" s="41"/>
    </row>
    <row r="1840" spans="1:4" s="4" customFormat="1" x14ac:dyDescent="0.25">
      <c r="A1840" s="43"/>
      <c r="B1840" s="43"/>
      <c r="C1840" s="5"/>
      <c r="D1840" s="41"/>
    </row>
    <row r="1841" spans="1:4" s="4" customFormat="1" x14ac:dyDescent="0.25">
      <c r="A1841" s="43"/>
      <c r="B1841" s="43"/>
      <c r="C1841" s="5"/>
      <c r="D1841" s="41"/>
    </row>
    <row r="1842" spans="1:4" s="4" customFormat="1" x14ac:dyDescent="0.25">
      <c r="A1842" s="43"/>
      <c r="B1842" s="43"/>
      <c r="C1842" s="5"/>
      <c r="D1842" s="41"/>
    </row>
    <row r="1843" spans="1:4" s="4" customFormat="1" x14ac:dyDescent="0.25">
      <c r="A1843" s="43"/>
      <c r="B1843" s="43"/>
      <c r="C1843" s="5"/>
      <c r="D1843" s="41"/>
    </row>
    <row r="1844" spans="1:4" s="4" customFormat="1" x14ac:dyDescent="0.25">
      <c r="A1844" s="43"/>
      <c r="B1844" s="43"/>
      <c r="C1844" s="5"/>
      <c r="D1844" s="41"/>
    </row>
    <row r="1845" spans="1:4" s="4" customFormat="1" x14ac:dyDescent="0.25">
      <c r="A1845" s="43"/>
      <c r="B1845" s="43"/>
      <c r="C1845" s="5"/>
      <c r="D1845" s="41"/>
    </row>
    <row r="1846" spans="1:4" s="4" customFormat="1" x14ac:dyDescent="0.25">
      <c r="A1846" s="43"/>
      <c r="B1846" s="43"/>
      <c r="C1846" s="5"/>
      <c r="D1846" s="41"/>
    </row>
    <row r="1847" spans="1:4" s="4" customFormat="1" x14ac:dyDescent="0.25">
      <c r="A1847" s="43"/>
      <c r="B1847" s="43"/>
      <c r="C1847" s="5"/>
      <c r="D1847" s="41"/>
    </row>
    <row r="1848" spans="1:4" s="4" customFormat="1" x14ac:dyDescent="0.25">
      <c r="A1848" s="43"/>
      <c r="B1848" s="43"/>
      <c r="C1848" s="5"/>
      <c r="D1848" s="41"/>
    </row>
    <row r="1849" spans="1:4" s="4" customFormat="1" x14ac:dyDescent="0.25">
      <c r="A1849" s="43"/>
      <c r="B1849" s="43"/>
      <c r="C1849" s="5"/>
      <c r="D1849" s="41"/>
    </row>
    <row r="1850" spans="1:4" s="4" customFormat="1" x14ac:dyDescent="0.25">
      <c r="A1850" s="43"/>
      <c r="B1850" s="43"/>
      <c r="C1850" s="5"/>
      <c r="D1850" s="41"/>
    </row>
    <row r="1851" spans="1:4" s="4" customFormat="1" x14ac:dyDescent="0.25">
      <c r="A1851" s="43"/>
      <c r="B1851" s="43"/>
      <c r="C1851" s="5"/>
      <c r="D1851" s="41"/>
    </row>
    <row r="1852" spans="1:4" s="4" customFormat="1" x14ac:dyDescent="0.25">
      <c r="A1852" s="43"/>
      <c r="B1852" s="43"/>
      <c r="C1852" s="5"/>
      <c r="D1852" s="41"/>
    </row>
    <row r="1853" spans="1:4" s="4" customFormat="1" x14ac:dyDescent="0.25">
      <c r="A1853" s="43"/>
      <c r="B1853" s="43"/>
      <c r="C1853" s="5"/>
      <c r="D1853" s="41"/>
    </row>
    <row r="1854" spans="1:4" s="4" customFormat="1" x14ac:dyDescent="0.25">
      <c r="A1854" s="43"/>
      <c r="B1854" s="43"/>
      <c r="C1854" s="5"/>
      <c r="D1854" s="41"/>
    </row>
    <row r="1855" spans="1:4" s="4" customFormat="1" x14ac:dyDescent="0.25">
      <c r="A1855" s="43"/>
      <c r="B1855" s="43"/>
      <c r="C1855" s="5"/>
      <c r="D1855" s="41"/>
    </row>
    <row r="1856" spans="1:4" s="4" customFormat="1" x14ac:dyDescent="0.25">
      <c r="A1856" s="43"/>
      <c r="B1856" s="43"/>
      <c r="C1856" s="5"/>
      <c r="D1856" s="41"/>
    </row>
    <row r="1857" spans="1:4" s="4" customFormat="1" x14ac:dyDescent="0.25">
      <c r="A1857" s="43"/>
      <c r="B1857" s="43"/>
      <c r="C1857" s="5"/>
      <c r="D1857" s="41"/>
    </row>
    <row r="1858" spans="1:4" s="4" customFormat="1" x14ac:dyDescent="0.25">
      <c r="A1858" s="43"/>
      <c r="B1858" s="43"/>
      <c r="C1858" s="5"/>
      <c r="D1858" s="41"/>
    </row>
    <row r="1859" spans="1:4" s="4" customFormat="1" x14ac:dyDescent="0.25">
      <c r="A1859" s="43"/>
      <c r="B1859" s="43"/>
      <c r="C1859" s="5"/>
      <c r="D1859" s="41"/>
    </row>
    <row r="1860" spans="1:4" s="4" customFormat="1" x14ac:dyDescent="0.25">
      <c r="A1860" s="43"/>
      <c r="B1860" s="43"/>
      <c r="C1860" s="5"/>
      <c r="D1860" s="41"/>
    </row>
    <row r="1861" spans="1:4" s="4" customFormat="1" x14ac:dyDescent="0.25">
      <c r="A1861" s="43"/>
      <c r="B1861" s="43"/>
      <c r="C1861" s="5"/>
      <c r="D1861" s="41"/>
    </row>
    <row r="1862" spans="1:4" s="4" customFormat="1" x14ac:dyDescent="0.25">
      <c r="A1862" s="43"/>
      <c r="B1862" s="43"/>
      <c r="C1862" s="5"/>
      <c r="D1862" s="41"/>
    </row>
    <row r="1863" spans="1:4" s="4" customFormat="1" x14ac:dyDescent="0.25">
      <c r="A1863" s="43"/>
      <c r="B1863" s="43"/>
      <c r="C1863" s="5"/>
      <c r="D1863" s="41"/>
    </row>
    <row r="1864" spans="1:4" s="4" customFormat="1" x14ac:dyDescent="0.25">
      <c r="A1864" s="43"/>
      <c r="B1864" s="43"/>
      <c r="C1864" s="5"/>
      <c r="D1864" s="41"/>
    </row>
    <row r="1865" spans="1:4" s="4" customFormat="1" x14ac:dyDescent="0.25">
      <c r="A1865" s="43"/>
      <c r="B1865" s="43"/>
      <c r="C1865" s="5"/>
      <c r="D1865" s="41"/>
    </row>
    <row r="1866" spans="1:4" s="4" customFormat="1" x14ac:dyDescent="0.25">
      <c r="A1866" s="43"/>
      <c r="B1866" s="43"/>
      <c r="C1866" s="5"/>
      <c r="D1866" s="41"/>
    </row>
    <row r="1867" spans="1:4" s="4" customFormat="1" x14ac:dyDescent="0.25">
      <c r="A1867" s="43"/>
      <c r="B1867" s="43"/>
      <c r="C1867" s="5"/>
      <c r="D1867" s="41"/>
    </row>
    <row r="1868" spans="1:4" s="4" customFormat="1" x14ac:dyDescent="0.25">
      <c r="A1868" s="43"/>
      <c r="B1868" s="43"/>
      <c r="C1868" s="5"/>
      <c r="D1868" s="41"/>
    </row>
    <row r="1869" spans="1:4" s="4" customFormat="1" x14ac:dyDescent="0.25">
      <c r="A1869" s="43"/>
      <c r="B1869" s="43"/>
      <c r="C1869" s="5"/>
      <c r="D1869" s="41"/>
    </row>
    <row r="1870" spans="1:4" s="4" customFormat="1" x14ac:dyDescent="0.25">
      <c r="A1870" s="43"/>
      <c r="B1870" s="43"/>
      <c r="C1870" s="5"/>
      <c r="D1870" s="41"/>
    </row>
    <row r="1871" spans="1:4" s="4" customFormat="1" x14ac:dyDescent="0.25">
      <c r="A1871" s="43"/>
      <c r="B1871" s="43"/>
      <c r="C1871" s="5"/>
      <c r="D1871" s="41"/>
    </row>
    <row r="1872" spans="1:4" s="4" customFormat="1" x14ac:dyDescent="0.25">
      <c r="A1872" s="43"/>
      <c r="B1872" s="43"/>
      <c r="C1872" s="5"/>
      <c r="D1872" s="41"/>
    </row>
    <row r="1873" spans="1:4" s="4" customFormat="1" x14ac:dyDescent="0.25">
      <c r="A1873" s="43"/>
      <c r="B1873" s="43"/>
      <c r="C1873" s="5"/>
      <c r="D1873" s="41"/>
    </row>
    <row r="1874" spans="1:4" s="4" customFormat="1" x14ac:dyDescent="0.25">
      <c r="A1874" s="43"/>
      <c r="B1874" s="43"/>
      <c r="C1874" s="5"/>
      <c r="D1874" s="41"/>
    </row>
    <row r="1875" spans="1:4" s="4" customFormat="1" x14ac:dyDescent="0.25">
      <c r="A1875" s="43"/>
      <c r="B1875" s="43"/>
      <c r="C1875" s="5"/>
      <c r="D1875" s="41"/>
    </row>
    <row r="1876" spans="1:4" s="4" customFormat="1" x14ac:dyDescent="0.25">
      <c r="A1876" s="43"/>
      <c r="B1876" s="43"/>
      <c r="C1876" s="5"/>
      <c r="D1876" s="41"/>
    </row>
    <row r="1877" spans="1:4" s="4" customFormat="1" x14ac:dyDescent="0.25">
      <c r="A1877" s="43"/>
      <c r="B1877" s="43"/>
      <c r="C1877" s="5"/>
      <c r="D1877" s="41"/>
    </row>
    <row r="1878" spans="1:4" s="4" customFormat="1" x14ac:dyDescent="0.25">
      <c r="A1878" s="43"/>
      <c r="B1878" s="43"/>
      <c r="C1878" s="5"/>
      <c r="D1878" s="41"/>
    </row>
    <row r="1879" spans="1:4" s="4" customFormat="1" x14ac:dyDescent="0.25">
      <c r="A1879" s="43"/>
      <c r="B1879" s="43"/>
      <c r="C1879" s="5"/>
      <c r="D1879" s="41"/>
    </row>
    <row r="1880" spans="1:4" s="4" customFormat="1" x14ac:dyDescent="0.25">
      <c r="A1880" s="43"/>
      <c r="B1880" s="43"/>
      <c r="C1880" s="5"/>
      <c r="D1880" s="41"/>
    </row>
    <row r="1881" spans="1:4" s="4" customFormat="1" x14ac:dyDescent="0.25">
      <c r="A1881" s="43"/>
      <c r="B1881" s="43"/>
      <c r="C1881" s="5"/>
      <c r="D1881" s="41"/>
    </row>
    <row r="1882" spans="1:4" s="4" customFormat="1" x14ac:dyDescent="0.25">
      <c r="A1882" s="43"/>
      <c r="B1882" s="43"/>
      <c r="C1882" s="5"/>
      <c r="D1882" s="41"/>
    </row>
    <row r="1883" spans="1:4" s="4" customFormat="1" x14ac:dyDescent="0.25">
      <c r="A1883" s="43"/>
      <c r="B1883" s="43"/>
      <c r="C1883" s="5"/>
      <c r="D1883" s="41"/>
    </row>
    <row r="1884" spans="1:4" s="4" customFormat="1" x14ac:dyDescent="0.25">
      <c r="A1884" s="43"/>
      <c r="B1884" s="43"/>
      <c r="C1884" s="5"/>
      <c r="D1884" s="41"/>
    </row>
    <row r="1885" spans="1:4" s="4" customFormat="1" x14ac:dyDescent="0.25">
      <c r="A1885" s="43"/>
      <c r="B1885" s="43"/>
      <c r="C1885" s="5"/>
      <c r="D1885" s="41"/>
    </row>
    <row r="1886" spans="1:4" s="4" customFormat="1" x14ac:dyDescent="0.25">
      <c r="A1886" s="43"/>
      <c r="B1886" s="43"/>
      <c r="C1886" s="5"/>
      <c r="D1886" s="41"/>
    </row>
    <row r="1887" spans="1:4" s="4" customFormat="1" x14ac:dyDescent="0.25">
      <c r="A1887" s="43"/>
      <c r="B1887" s="43"/>
      <c r="C1887" s="5"/>
      <c r="D1887" s="41"/>
    </row>
    <row r="1888" spans="1:4" s="4" customFormat="1" x14ac:dyDescent="0.25">
      <c r="A1888" s="43"/>
      <c r="B1888" s="43"/>
      <c r="C1888" s="5"/>
      <c r="D1888" s="41"/>
    </row>
    <row r="1889" spans="1:4" s="4" customFormat="1" x14ac:dyDescent="0.25">
      <c r="A1889" s="43"/>
      <c r="B1889" s="43"/>
      <c r="C1889" s="5"/>
      <c r="D1889" s="41"/>
    </row>
    <row r="1890" spans="1:4" s="4" customFormat="1" x14ac:dyDescent="0.25">
      <c r="A1890" s="43"/>
      <c r="B1890" s="43"/>
      <c r="C1890" s="5"/>
      <c r="D1890" s="41"/>
    </row>
    <row r="1891" spans="1:4" s="4" customFormat="1" x14ac:dyDescent="0.25">
      <c r="A1891" s="43"/>
      <c r="B1891" s="43"/>
      <c r="C1891" s="5"/>
      <c r="D1891" s="41"/>
    </row>
    <row r="1892" spans="1:4" s="4" customFormat="1" x14ac:dyDescent="0.25">
      <c r="A1892" s="43"/>
      <c r="B1892" s="43"/>
      <c r="C1892" s="5"/>
      <c r="D1892" s="41"/>
    </row>
    <row r="1893" spans="1:4" s="4" customFormat="1" x14ac:dyDescent="0.25">
      <c r="A1893" s="43"/>
      <c r="B1893" s="43"/>
      <c r="C1893" s="5"/>
      <c r="D1893" s="41"/>
    </row>
    <row r="1894" spans="1:4" s="4" customFormat="1" x14ac:dyDescent="0.25">
      <c r="A1894" s="43"/>
      <c r="B1894" s="43"/>
      <c r="C1894" s="5"/>
      <c r="D1894" s="41"/>
    </row>
    <row r="1895" spans="1:4" s="4" customFormat="1" x14ac:dyDescent="0.25">
      <c r="A1895" s="43"/>
      <c r="B1895" s="43"/>
      <c r="C1895" s="5"/>
      <c r="D1895" s="41"/>
    </row>
    <row r="1896" spans="1:4" s="4" customFormat="1" x14ac:dyDescent="0.25">
      <c r="A1896" s="43"/>
      <c r="B1896" s="43"/>
      <c r="C1896" s="5"/>
      <c r="D1896" s="41"/>
    </row>
    <row r="1897" spans="1:4" s="4" customFormat="1" x14ac:dyDescent="0.25">
      <c r="A1897" s="43"/>
      <c r="B1897" s="43"/>
      <c r="C1897" s="5"/>
      <c r="D1897" s="41"/>
    </row>
    <row r="1898" spans="1:4" s="4" customFormat="1" x14ac:dyDescent="0.25">
      <c r="A1898" s="43"/>
      <c r="B1898" s="43"/>
      <c r="C1898" s="5"/>
      <c r="D1898" s="41"/>
    </row>
    <row r="1899" spans="1:4" s="4" customFormat="1" x14ac:dyDescent="0.25">
      <c r="A1899" s="43"/>
      <c r="B1899" s="43"/>
      <c r="C1899" s="5"/>
      <c r="D1899" s="41"/>
    </row>
    <row r="1900" spans="1:4" s="4" customFormat="1" x14ac:dyDescent="0.25">
      <c r="A1900" s="43"/>
      <c r="B1900" s="43"/>
      <c r="C1900" s="5"/>
      <c r="D1900" s="41"/>
    </row>
    <row r="1901" spans="1:4" s="4" customFormat="1" x14ac:dyDescent="0.25">
      <c r="A1901" s="43"/>
      <c r="B1901" s="43"/>
      <c r="C1901" s="5"/>
      <c r="D1901" s="41"/>
    </row>
    <row r="1902" spans="1:4" s="4" customFormat="1" x14ac:dyDescent="0.25">
      <c r="A1902" s="43"/>
      <c r="B1902" s="43"/>
      <c r="C1902" s="5"/>
      <c r="D1902" s="41"/>
    </row>
    <row r="1903" spans="1:4" s="4" customFormat="1" x14ac:dyDescent="0.25">
      <c r="A1903" s="43"/>
      <c r="B1903" s="43"/>
      <c r="C1903" s="5"/>
      <c r="D1903" s="41"/>
    </row>
    <row r="1904" spans="1:4" s="4" customFormat="1" x14ac:dyDescent="0.25">
      <c r="A1904" s="43"/>
      <c r="B1904" s="43"/>
      <c r="C1904" s="5"/>
      <c r="D1904" s="41"/>
    </row>
    <row r="1905" spans="1:4" s="4" customFormat="1" x14ac:dyDescent="0.25">
      <c r="A1905" s="43"/>
      <c r="B1905" s="43"/>
      <c r="C1905" s="5"/>
      <c r="D1905" s="41"/>
    </row>
    <row r="1906" spans="1:4" s="4" customFormat="1" x14ac:dyDescent="0.25">
      <c r="A1906" s="43"/>
      <c r="B1906" s="43"/>
      <c r="C1906" s="5"/>
      <c r="D1906" s="41"/>
    </row>
    <row r="1907" spans="1:4" s="4" customFormat="1" x14ac:dyDescent="0.25">
      <c r="A1907" s="43"/>
      <c r="B1907" s="43"/>
      <c r="C1907" s="5"/>
      <c r="D1907" s="41"/>
    </row>
    <row r="1908" spans="1:4" s="4" customFormat="1" x14ac:dyDescent="0.25">
      <c r="A1908" s="43"/>
      <c r="B1908" s="43"/>
      <c r="C1908" s="5"/>
      <c r="D1908" s="41"/>
    </row>
    <row r="1909" spans="1:4" s="4" customFormat="1" x14ac:dyDescent="0.25">
      <c r="A1909" s="43"/>
      <c r="B1909" s="43"/>
      <c r="C1909" s="5"/>
      <c r="D1909" s="41"/>
    </row>
    <row r="1910" spans="1:4" s="4" customFormat="1" x14ac:dyDescent="0.25">
      <c r="A1910" s="43"/>
      <c r="B1910" s="43"/>
      <c r="C1910" s="5"/>
      <c r="D1910" s="41"/>
    </row>
    <row r="1911" spans="1:4" s="4" customFormat="1" x14ac:dyDescent="0.25">
      <c r="A1911" s="43"/>
      <c r="B1911" s="43"/>
      <c r="C1911" s="5"/>
      <c r="D1911" s="41"/>
    </row>
    <row r="1912" spans="1:4" s="4" customFormat="1" x14ac:dyDescent="0.25">
      <c r="A1912" s="43"/>
      <c r="B1912" s="43"/>
      <c r="C1912" s="5"/>
      <c r="D1912" s="41"/>
    </row>
    <row r="1913" spans="1:4" s="4" customFormat="1" x14ac:dyDescent="0.25">
      <c r="A1913" s="43"/>
      <c r="B1913" s="43"/>
      <c r="C1913" s="5"/>
      <c r="D1913" s="41"/>
    </row>
    <row r="1914" spans="1:4" s="4" customFormat="1" x14ac:dyDescent="0.25">
      <c r="A1914" s="43"/>
      <c r="B1914" s="43"/>
      <c r="C1914" s="5"/>
      <c r="D1914" s="41"/>
    </row>
    <row r="1915" spans="1:4" s="4" customFormat="1" x14ac:dyDescent="0.25">
      <c r="A1915" s="43"/>
      <c r="B1915" s="43"/>
      <c r="C1915" s="5"/>
      <c r="D1915" s="41"/>
    </row>
    <row r="1916" spans="1:4" s="4" customFormat="1" x14ac:dyDescent="0.25">
      <c r="A1916" s="43"/>
      <c r="B1916" s="43"/>
      <c r="C1916" s="5"/>
      <c r="D1916" s="41"/>
    </row>
    <row r="1917" spans="1:4" s="4" customFormat="1" x14ac:dyDescent="0.25">
      <c r="A1917" s="43"/>
      <c r="B1917" s="43"/>
      <c r="C1917" s="5"/>
      <c r="D1917" s="41"/>
    </row>
    <row r="1918" spans="1:4" s="4" customFormat="1" x14ac:dyDescent="0.25">
      <c r="A1918" s="43"/>
      <c r="B1918" s="43"/>
      <c r="C1918" s="5"/>
      <c r="D1918" s="41"/>
    </row>
    <row r="1919" spans="1:4" s="4" customFormat="1" x14ac:dyDescent="0.25">
      <c r="A1919" s="43"/>
      <c r="B1919" s="43"/>
      <c r="C1919" s="5"/>
      <c r="D1919" s="41"/>
    </row>
    <row r="1920" spans="1:4" s="4" customFormat="1" x14ac:dyDescent="0.25">
      <c r="A1920" s="43"/>
      <c r="B1920" s="43"/>
      <c r="C1920" s="5"/>
      <c r="D1920" s="41"/>
    </row>
    <row r="1921" spans="1:4" s="4" customFormat="1" x14ac:dyDescent="0.25">
      <c r="A1921" s="43"/>
      <c r="B1921" s="43"/>
      <c r="C1921" s="5"/>
      <c r="D1921" s="41"/>
    </row>
    <row r="1922" spans="1:4" s="4" customFormat="1" x14ac:dyDescent="0.25">
      <c r="A1922" s="43"/>
      <c r="B1922" s="43"/>
      <c r="C1922" s="5"/>
      <c r="D1922" s="41"/>
    </row>
    <row r="1923" spans="1:4" s="4" customFormat="1" x14ac:dyDescent="0.25">
      <c r="A1923" s="43"/>
      <c r="B1923" s="43"/>
      <c r="C1923" s="5"/>
      <c r="D1923" s="41"/>
    </row>
    <row r="1924" spans="1:4" s="4" customFormat="1" x14ac:dyDescent="0.25">
      <c r="A1924" s="43"/>
      <c r="B1924" s="43"/>
      <c r="C1924" s="5"/>
      <c r="D1924" s="41"/>
    </row>
    <row r="1925" spans="1:4" s="4" customFormat="1" x14ac:dyDescent="0.25">
      <c r="A1925" s="43"/>
      <c r="B1925" s="43"/>
      <c r="C1925" s="5"/>
      <c r="D1925" s="41"/>
    </row>
    <row r="1926" spans="1:4" s="4" customFormat="1" x14ac:dyDescent="0.25">
      <c r="A1926" s="43"/>
      <c r="B1926" s="43"/>
      <c r="C1926" s="5"/>
      <c r="D1926" s="41"/>
    </row>
    <row r="1927" spans="1:4" s="4" customFormat="1" x14ac:dyDescent="0.25">
      <c r="A1927" s="43"/>
      <c r="B1927" s="43"/>
      <c r="C1927" s="5"/>
      <c r="D1927" s="41"/>
    </row>
    <row r="1928" spans="1:4" s="4" customFormat="1" x14ac:dyDescent="0.25">
      <c r="A1928" s="43"/>
      <c r="B1928" s="43"/>
      <c r="C1928" s="5"/>
      <c r="D1928" s="41"/>
    </row>
    <row r="1929" spans="1:4" s="4" customFormat="1" x14ac:dyDescent="0.25">
      <c r="A1929" s="43"/>
      <c r="B1929" s="43"/>
      <c r="C1929" s="5"/>
      <c r="D1929" s="41"/>
    </row>
    <row r="1930" spans="1:4" s="4" customFormat="1" x14ac:dyDescent="0.25">
      <c r="A1930" s="43"/>
      <c r="B1930" s="43"/>
      <c r="C1930" s="5"/>
      <c r="D1930" s="41"/>
    </row>
    <row r="1931" spans="1:4" s="4" customFormat="1" x14ac:dyDescent="0.25">
      <c r="A1931" s="43"/>
      <c r="B1931" s="43"/>
      <c r="C1931" s="5"/>
      <c r="D1931" s="41"/>
    </row>
    <row r="1932" spans="1:4" s="4" customFormat="1" x14ac:dyDescent="0.25">
      <c r="A1932" s="43"/>
      <c r="B1932" s="43"/>
      <c r="C1932" s="5"/>
      <c r="D1932" s="41"/>
    </row>
    <row r="1933" spans="1:4" s="4" customFormat="1" x14ac:dyDescent="0.25">
      <c r="A1933" s="43"/>
      <c r="B1933" s="43"/>
      <c r="C1933" s="5"/>
      <c r="D1933" s="41"/>
    </row>
    <row r="1934" spans="1:4" s="4" customFormat="1" x14ac:dyDescent="0.25">
      <c r="A1934" s="43"/>
      <c r="B1934" s="43"/>
      <c r="C1934" s="5"/>
      <c r="D1934" s="41"/>
    </row>
    <row r="1935" spans="1:4" s="4" customFormat="1" x14ac:dyDescent="0.25">
      <c r="A1935" s="43"/>
      <c r="B1935" s="43"/>
      <c r="C1935" s="5"/>
      <c r="D1935" s="41"/>
    </row>
    <row r="1936" spans="1:4" s="4" customFormat="1" x14ac:dyDescent="0.25">
      <c r="A1936" s="43"/>
      <c r="B1936" s="43"/>
      <c r="C1936" s="5"/>
      <c r="D1936" s="41"/>
    </row>
    <row r="1937" spans="1:4" s="4" customFormat="1" x14ac:dyDescent="0.25">
      <c r="A1937" s="43"/>
      <c r="B1937" s="43"/>
      <c r="C1937" s="5"/>
      <c r="D1937" s="41"/>
    </row>
    <row r="1938" spans="1:4" s="4" customFormat="1" x14ac:dyDescent="0.25">
      <c r="A1938" s="43"/>
      <c r="B1938" s="43"/>
      <c r="C1938" s="5"/>
      <c r="D1938" s="41"/>
    </row>
    <row r="1939" spans="1:4" s="4" customFormat="1" x14ac:dyDescent="0.25">
      <c r="A1939" s="43"/>
      <c r="B1939" s="43"/>
      <c r="C1939" s="5"/>
      <c r="D1939" s="41"/>
    </row>
    <row r="1940" spans="1:4" s="4" customFormat="1" x14ac:dyDescent="0.25">
      <c r="A1940" s="43"/>
      <c r="B1940" s="43"/>
      <c r="C1940" s="5"/>
      <c r="D1940" s="41"/>
    </row>
    <row r="1941" spans="1:4" s="4" customFormat="1" x14ac:dyDescent="0.25">
      <c r="A1941" s="43"/>
      <c r="B1941" s="43"/>
      <c r="C1941" s="5"/>
      <c r="D1941" s="41"/>
    </row>
    <row r="1942" spans="1:4" s="4" customFormat="1" x14ac:dyDescent="0.25">
      <c r="A1942" s="43"/>
      <c r="B1942" s="43"/>
      <c r="C1942" s="5"/>
      <c r="D1942" s="41"/>
    </row>
    <row r="1943" spans="1:4" s="4" customFormat="1" x14ac:dyDescent="0.25">
      <c r="A1943" s="43"/>
      <c r="B1943" s="43"/>
      <c r="C1943" s="5"/>
      <c r="D1943" s="41"/>
    </row>
    <row r="1944" spans="1:4" s="4" customFormat="1" x14ac:dyDescent="0.25">
      <c r="A1944" s="43"/>
      <c r="B1944" s="43"/>
      <c r="C1944" s="5"/>
      <c r="D1944" s="41"/>
    </row>
    <row r="1945" spans="1:4" s="4" customFormat="1" x14ac:dyDescent="0.25">
      <c r="A1945" s="43"/>
      <c r="B1945" s="43"/>
      <c r="C1945" s="5"/>
      <c r="D1945" s="41"/>
    </row>
    <row r="1946" spans="1:4" s="4" customFormat="1" x14ac:dyDescent="0.25">
      <c r="A1946" s="43"/>
      <c r="B1946" s="43"/>
      <c r="C1946" s="5"/>
      <c r="D1946" s="41"/>
    </row>
    <row r="1947" spans="1:4" s="4" customFormat="1" x14ac:dyDescent="0.25">
      <c r="A1947" s="43"/>
      <c r="B1947" s="43"/>
      <c r="C1947" s="5"/>
      <c r="D1947" s="41"/>
    </row>
    <row r="1948" spans="1:4" s="4" customFormat="1" x14ac:dyDescent="0.25">
      <c r="A1948" s="43"/>
      <c r="B1948" s="43"/>
      <c r="C1948" s="5"/>
      <c r="D1948" s="41"/>
    </row>
    <row r="1949" spans="1:4" s="4" customFormat="1" x14ac:dyDescent="0.25">
      <c r="A1949" s="43"/>
      <c r="B1949" s="43"/>
      <c r="C1949" s="5"/>
      <c r="D1949" s="41"/>
    </row>
    <row r="1950" spans="1:4" s="4" customFormat="1" x14ac:dyDescent="0.25">
      <c r="A1950" s="43"/>
      <c r="B1950" s="43"/>
      <c r="C1950" s="5"/>
      <c r="D1950" s="41"/>
    </row>
    <row r="1951" spans="1:4" s="4" customFormat="1" x14ac:dyDescent="0.25">
      <c r="A1951" s="43"/>
      <c r="B1951" s="43"/>
      <c r="C1951" s="5"/>
      <c r="D1951" s="41"/>
    </row>
    <row r="1952" spans="1:4" s="4" customFormat="1" x14ac:dyDescent="0.25">
      <c r="A1952" s="43"/>
      <c r="B1952" s="43"/>
      <c r="C1952" s="5"/>
      <c r="D1952" s="41"/>
    </row>
    <row r="1953" spans="1:4" s="4" customFormat="1" x14ac:dyDescent="0.25">
      <c r="A1953" s="43"/>
      <c r="B1953" s="43"/>
      <c r="C1953" s="5"/>
      <c r="D1953" s="41"/>
    </row>
    <row r="1954" spans="1:4" s="4" customFormat="1" x14ac:dyDescent="0.25">
      <c r="A1954" s="43"/>
      <c r="B1954" s="43"/>
      <c r="C1954" s="5"/>
      <c r="D1954" s="41"/>
    </row>
    <row r="1955" spans="1:4" s="4" customFormat="1" x14ac:dyDescent="0.25">
      <c r="A1955" s="43"/>
      <c r="B1955" s="43"/>
      <c r="C1955" s="5"/>
      <c r="D1955" s="41"/>
    </row>
    <row r="1956" spans="1:4" s="4" customFormat="1" x14ac:dyDescent="0.25">
      <c r="A1956" s="43"/>
      <c r="B1956" s="43"/>
      <c r="C1956" s="5"/>
      <c r="D1956" s="41"/>
    </row>
    <row r="1957" spans="1:4" s="4" customFormat="1" x14ac:dyDescent="0.25">
      <c r="A1957" s="43"/>
      <c r="B1957" s="43"/>
      <c r="C1957" s="5"/>
      <c r="D1957" s="41"/>
    </row>
    <row r="1958" spans="1:4" s="4" customFormat="1" x14ac:dyDescent="0.25">
      <c r="A1958" s="43"/>
      <c r="B1958" s="43"/>
      <c r="C1958" s="5"/>
      <c r="D1958" s="41"/>
    </row>
    <row r="1959" spans="1:4" s="4" customFormat="1" x14ac:dyDescent="0.25">
      <c r="A1959" s="43"/>
      <c r="B1959" s="43"/>
      <c r="C1959" s="5"/>
      <c r="D1959" s="41"/>
    </row>
    <row r="1960" spans="1:4" s="4" customFormat="1" x14ac:dyDescent="0.25">
      <c r="A1960" s="43"/>
      <c r="B1960" s="43"/>
      <c r="C1960" s="5"/>
      <c r="D1960" s="41"/>
    </row>
    <row r="1961" spans="1:4" s="4" customFormat="1" x14ac:dyDescent="0.25">
      <c r="A1961" s="43"/>
      <c r="B1961" s="43"/>
      <c r="C1961" s="5"/>
      <c r="D1961" s="41"/>
    </row>
    <row r="1962" spans="1:4" s="4" customFormat="1" x14ac:dyDescent="0.25">
      <c r="A1962" s="43"/>
      <c r="B1962" s="43"/>
      <c r="C1962" s="5"/>
      <c r="D1962" s="41"/>
    </row>
    <row r="1963" spans="1:4" s="4" customFormat="1" x14ac:dyDescent="0.25">
      <c r="A1963" s="43"/>
      <c r="B1963" s="43"/>
      <c r="C1963" s="5"/>
      <c r="D1963" s="41"/>
    </row>
    <row r="1964" spans="1:4" s="4" customFormat="1" x14ac:dyDescent="0.25">
      <c r="A1964" s="43"/>
      <c r="B1964" s="43"/>
      <c r="C1964" s="5"/>
      <c r="D1964" s="41"/>
    </row>
    <row r="1965" spans="1:4" s="4" customFormat="1" x14ac:dyDescent="0.25">
      <c r="A1965" s="43"/>
      <c r="B1965" s="43"/>
      <c r="C1965" s="5"/>
      <c r="D1965" s="41"/>
    </row>
    <row r="1966" spans="1:4" s="4" customFormat="1" x14ac:dyDescent="0.25">
      <c r="A1966" s="43"/>
      <c r="B1966" s="43"/>
      <c r="C1966" s="5"/>
      <c r="D1966" s="41"/>
    </row>
    <row r="1967" spans="1:4" s="4" customFormat="1" x14ac:dyDescent="0.25">
      <c r="A1967" s="43"/>
      <c r="B1967" s="43"/>
      <c r="C1967" s="5"/>
      <c r="D1967" s="41"/>
    </row>
    <row r="1968" spans="1:4" s="4" customFormat="1" x14ac:dyDescent="0.25">
      <c r="A1968" s="43"/>
      <c r="B1968" s="43"/>
      <c r="C1968" s="5"/>
      <c r="D1968" s="41"/>
    </row>
    <row r="1969" spans="1:4" s="4" customFormat="1" x14ac:dyDescent="0.25">
      <c r="A1969" s="43"/>
      <c r="B1969" s="43"/>
      <c r="C1969" s="5"/>
      <c r="D1969" s="41"/>
    </row>
    <row r="1970" spans="1:4" s="4" customFormat="1" x14ac:dyDescent="0.25">
      <c r="A1970" s="43"/>
      <c r="B1970" s="43"/>
      <c r="C1970" s="5"/>
      <c r="D1970" s="41"/>
    </row>
    <row r="1971" spans="1:4" s="4" customFormat="1" x14ac:dyDescent="0.25">
      <c r="A1971" s="43"/>
      <c r="B1971" s="43"/>
      <c r="C1971" s="5"/>
      <c r="D1971" s="41"/>
    </row>
    <row r="1972" spans="1:4" s="4" customFormat="1" x14ac:dyDescent="0.25">
      <c r="A1972" s="43"/>
      <c r="B1972" s="43"/>
      <c r="C1972" s="5"/>
      <c r="D1972" s="41"/>
    </row>
    <row r="1973" spans="1:4" s="4" customFormat="1" x14ac:dyDescent="0.25">
      <c r="A1973" s="43"/>
      <c r="B1973" s="43"/>
      <c r="C1973" s="5"/>
      <c r="D1973" s="41"/>
    </row>
    <row r="1974" spans="1:4" s="4" customFormat="1" x14ac:dyDescent="0.25">
      <c r="A1974" s="43"/>
      <c r="B1974" s="43"/>
      <c r="C1974" s="5"/>
      <c r="D1974" s="41"/>
    </row>
    <row r="1975" spans="1:4" s="4" customFormat="1" x14ac:dyDescent="0.25">
      <c r="A1975" s="43"/>
      <c r="B1975" s="43"/>
      <c r="C1975" s="5"/>
      <c r="D1975" s="41"/>
    </row>
    <row r="1976" spans="1:4" s="4" customFormat="1" x14ac:dyDescent="0.25">
      <c r="A1976" s="43"/>
      <c r="B1976" s="43"/>
      <c r="C1976" s="5"/>
      <c r="D1976" s="41"/>
    </row>
    <row r="1977" spans="1:4" s="4" customFormat="1" x14ac:dyDescent="0.25">
      <c r="A1977" s="43"/>
      <c r="B1977" s="43"/>
      <c r="C1977" s="5"/>
      <c r="D1977" s="41"/>
    </row>
    <row r="1978" spans="1:4" s="4" customFormat="1" x14ac:dyDescent="0.25">
      <c r="A1978" s="43"/>
      <c r="B1978" s="43"/>
      <c r="C1978" s="5"/>
      <c r="D1978" s="41"/>
    </row>
    <row r="1979" spans="1:4" s="4" customFormat="1" x14ac:dyDescent="0.25">
      <c r="A1979" s="43"/>
      <c r="B1979" s="43"/>
      <c r="C1979" s="5"/>
      <c r="D1979" s="41"/>
    </row>
    <row r="1980" spans="1:4" s="4" customFormat="1" x14ac:dyDescent="0.25">
      <c r="A1980" s="43"/>
      <c r="B1980" s="43"/>
      <c r="C1980" s="5"/>
      <c r="D1980" s="41"/>
    </row>
    <row r="1981" spans="1:4" s="4" customFormat="1" x14ac:dyDescent="0.25">
      <c r="A1981" s="43"/>
      <c r="B1981" s="43"/>
      <c r="C1981" s="5"/>
      <c r="D1981" s="41"/>
    </row>
    <row r="1982" spans="1:4" s="4" customFormat="1" x14ac:dyDescent="0.25">
      <c r="A1982" s="43"/>
      <c r="B1982" s="43"/>
      <c r="C1982" s="5"/>
      <c r="D1982" s="41"/>
    </row>
    <row r="1983" spans="1:4" s="4" customFormat="1" x14ac:dyDescent="0.25">
      <c r="A1983" s="43"/>
      <c r="B1983" s="43"/>
      <c r="C1983" s="5"/>
      <c r="D1983" s="41"/>
    </row>
    <row r="1984" spans="1:4" s="4" customFormat="1" x14ac:dyDescent="0.25">
      <c r="A1984" s="43"/>
      <c r="B1984" s="43"/>
      <c r="C1984" s="5"/>
      <c r="D1984" s="41"/>
    </row>
    <row r="1985" spans="1:4" s="4" customFormat="1" x14ac:dyDescent="0.25">
      <c r="A1985" s="43"/>
      <c r="B1985" s="43"/>
      <c r="C1985" s="5"/>
      <c r="D1985" s="41"/>
    </row>
    <row r="1986" spans="1:4" s="4" customFormat="1" x14ac:dyDescent="0.25">
      <c r="A1986" s="43"/>
      <c r="B1986" s="43"/>
      <c r="C1986" s="5"/>
      <c r="D1986" s="41"/>
    </row>
    <row r="1987" spans="1:4" s="4" customFormat="1" x14ac:dyDescent="0.25">
      <c r="A1987" s="43"/>
      <c r="B1987" s="43"/>
      <c r="C1987" s="5"/>
      <c r="D1987" s="41"/>
    </row>
    <row r="1988" spans="1:4" s="4" customFormat="1" x14ac:dyDescent="0.25">
      <c r="A1988" s="43"/>
      <c r="B1988" s="43"/>
      <c r="C1988" s="5"/>
      <c r="D1988" s="41"/>
    </row>
    <row r="1989" spans="1:4" s="4" customFormat="1" x14ac:dyDescent="0.25">
      <c r="A1989" s="43"/>
      <c r="B1989" s="43"/>
      <c r="C1989" s="5"/>
      <c r="D1989" s="41"/>
    </row>
    <row r="1990" spans="1:4" s="4" customFormat="1" x14ac:dyDescent="0.25">
      <c r="A1990" s="43"/>
      <c r="B1990" s="43"/>
      <c r="C1990" s="5"/>
      <c r="D1990" s="41"/>
    </row>
    <row r="1991" spans="1:4" s="4" customFormat="1" x14ac:dyDescent="0.25">
      <c r="A1991" s="43"/>
      <c r="B1991" s="43"/>
      <c r="C1991" s="5"/>
      <c r="D1991" s="41"/>
    </row>
    <row r="1992" spans="1:4" s="4" customFormat="1" x14ac:dyDescent="0.25">
      <c r="A1992" s="43"/>
      <c r="B1992" s="43"/>
      <c r="C1992" s="5"/>
      <c r="D1992" s="41"/>
    </row>
    <row r="1993" spans="1:4" s="4" customFormat="1" x14ac:dyDescent="0.25">
      <c r="A1993" s="43"/>
      <c r="B1993" s="43"/>
      <c r="C1993" s="5"/>
      <c r="D1993" s="41"/>
    </row>
    <row r="1994" spans="1:4" s="4" customFormat="1" x14ac:dyDescent="0.25">
      <c r="A1994" s="43"/>
      <c r="B1994" s="43"/>
      <c r="C1994" s="5"/>
      <c r="D1994" s="41"/>
    </row>
    <row r="1995" spans="1:4" s="4" customFormat="1" x14ac:dyDescent="0.25">
      <c r="A1995" s="43"/>
      <c r="B1995" s="43"/>
      <c r="C1995" s="5"/>
      <c r="D1995" s="41"/>
    </row>
    <row r="1996" spans="1:4" s="4" customFormat="1" x14ac:dyDescent="0.25">
      <c r="A1996" s="43"/>
      <c r="B1996" s="43"/>
      <c r="C1996" s="5"/>
      <c r="D1996" s="41"/>
    </row>
    <row r="1997" spans="1:4" s="4" customFormat="1" x14ac:dyDescent="0.25">
      <c r="A1997" s="43"/>
      <c r="B1997" s="43"/>
      <c r="C1997" s="5"/>
      <c r="D1997" s="41"/>
    </row>
    <row r="1998" spans="1:4" s="4" customFormat="1" x14ac:dyDescent="0.25">
      <c r="A1998" s="43"/>
      <c r="B1998" s="43"/>
      <c r="C1998" s="5"/>
      <c r="D1998" s="41"/>
    </row>
    <row r="1999" spans="1:4" s="4" customFormat="1" x14ac:dyDescent="0.25">
      <c r="A1999" s="43"/>
      <c r="B1999" s="43"/>
      <c r="C1999" s="5"/>
      <c r="D1999" s="41"/>
    </row>
    <row r="2000" spans="1:4" s="4" customFormat="1" x14ac:dyDescent="0.25">
      <c r="A2000" s="43"/>
      <c r="B2000" s="43"/>
      <c r="C2000" s="5"/>
      <c r="D2000" s="41"/>
    </row>
    <row r="2001" spans="1:4" s="4" customFormat="1" x14ac:dyDescent="0.25">
      <c r="A2001" s="43"/>
      <c r="B2001" s="43"/>
      <c r="C2001" s="5"/>
      <c r="D2001" s="41"/>
    </row>
    <row r="2002" spans="1:4" s="4" customFormat="1" x14ac:dyDescent="0.25">
      <c r="A2002" s="43"/>
      <c r="B2002" s="43"/>
      <c r="C2002" s="5"/>
      <c r="D2002" s="41"/>
    </row>
    <row r="2003" spans="1:4" s="4" customFormat="1" x14ac:dyDescent="0.25">
      <c r="A2003" s="43"/>
      <c r="B2003" s="43"/>
      <c r="C2003" s="5"/>
      <c r="D2003" s="41"/>
    </row>
    <row r="2004" spans="1:4" s="4" customFormat="1" x14ac:dyDescent="0.25">
      <c r="A2004" s="43"/>
      <c r="B2004" s="43"/>
      <c r="C2004" s="5"/>
      <c r="D2004" s="41"/>
    </row>
    <row r="2005" spans="1:4" s="4" customFormat="1" x14ac:dyDescent="0.25">
      <c r="A2005" s="43"/>
      <c r="B2005" s="43"/>
      <c r="C2005" s="5"/>
      <c r="D2005" s="41"/>
    </row>
    <row r="2006" spans="1:4" s="4" customFormat="1" x14ac:dyDescent="0.25">
      <c r="A2006" s="43"/>
      <c r="B2006" s="43"/>
      <c r="C2006" s="5"/>
      <c r="D2006" s="41"/>
    </row>
    <row r="2007" spans="1:4" s="4" customFormat="1" x14ac:dyDescent="0.25">
      <c r="A2007" s="43"/>
      <c r="B2007" s="43"/>
      <c r="C2007" s="5"/>
      <c r="D2007" s="41"/>
    </row>
    <row r="2008" spans="1:4" s="4" customFormat="1" x14ac:dyDescent="0.25">
      <c r="A2008" s="43"/>
      <c r="B2008" s="43"/>
      <c r="C2008" s="5"/>
      <c r="D2008" s="41"/>
    </row>
    <row r="2009" spans="1:4" s="4" customFormat="1" x14ac:dyDescent="0.25">
      <c r="A2009" s="43"/>
      <c r="B2009" s="43"/>
      <c r="C2009" s="5"/>
      <c r="D2009" s="41"/>
    </row>
    <row r="2010" spans="1:4" s="4" customFormat="1" x14ac:dyDescent="0.25">
      <c r="A2010" s="43"/>
      <c r="B2010" s="43"/>
      <c r="C2010" s="5"/>
      <c r="D2010" s="41"/>
    </row>
    <row r="2011" spans="1:4" s="4" customFormat="1" x14ac:dyDescent="0.25">
      <c r="A2011" s="43"/>
      <c r="B2011" s="43"/>
      <c r="C2011" s="5"/>
      <c r="D2011" s="41"/>
    </row>
    <row r="2012" spans="1:4" s="4" customFormat="1" x14ac:dyDescent="0.25">
      <c r="A2012" s="43"/>
      <c r="B2012" s="43"/>
      <c r="C2012" s="5"/>
      <c r="D2012" s="41"/>
    </row>
    <row r="2013" spans="1:4" s="4" customFormat="1" x14ac:dyDescent="0.25">
      <c r="A2013" s="43"/>
      <c r="B2013" s="43"/>
      <c r="C2013" s="5"/>
      <c r="D2013" s="41"/>
    </row>
    <row r="2014" spans="1:4" s="4" customFormat="1" x14ac:dyDescent="0.25">
      <c r="A2014" s="43"/>
      <c r="B2014" s="43"/>
      <c r="C2014" s="5"/>
      <c r="D2014" s="41"/>
    </row>
    <row r="2015" spans="1:4" s="4" customFormat="1" x14ac:dyDescent="0.25">
      <c r="A2015" s="43"/>
      <c r="B2015" s="43"/>
      <c r="C2015" s="5"/>
      <c r="D2015" s="41"/>
    </row>
    <row r="2016" spans="1:4" s="4" customFormat="1" x14ac:dyDescent="0.25">
      <c r="A2016" s="43"/>
      <c r="B2016" s="43"/>
      <c r="C2016" s="5"/>
      <c r="D2016" s="41"/>
    </row>
    <row r="2017" spans="1:4" s="4" customFormat="1" x14ac:dyDescent="0.25">
      <c r="A2017" s="43"/>
      <c r="B2017" s="43"/>
      <c r="C2017" s="5"/>
      <c r="D2017" s="41"/>
    </row>
    <row r="2018" spans="1:4" s="4" customFormat="1" x14ac:dyDescent="0.25">
      <c r="A2018" s="43"/>
      <c r="B2018" s="43"/>
      <c r="C2018" s="5"/>
      <c r="D2018" s="41"/>
    </row>
    <row r="2019" spans="1:4" s="4" customFormat="1" x14ac:dyDescent="0.25">
      <c r="A2019" s="43"/>
      <c r="B2019" s="43"/>
      <c r="C2019" s="5"/>
      <c r="D2019" s="41"/>
    </row>
    <row r="2020" spans="1:4" s="4" customFormat="1" x14ac:dyDescent="0.25">
      <c r="A2020" s="43"/>
      <c r="B2020" s="43"/>
      <c r="C2020" s="5"/>
      <c r="D2020" s="41"/>
    </row>
    <row r="2021" spans="1:4" s="4" customFormat="1" x14ac:dyDescent="0.25">
      <c r="A2021" s="43"/>
      <c r="B2021" s="43"/>
      <c r="C2021" s="5"/>
      <c r="D2021" s="41"/>
    </row>
    <row r="2022" spans="1:4" s="4" customFormat="1" x14ac:dyDescent="0.25">
      <c r="A2022" s="43"/>
      <c r="B2022" s="43"/>
      <c r="C2022" s="5"/>
      <c r="D2022" s="41"/>
    </row>
    <row r="2023" spans="1:4" s="4" customFormat="1" x14ac:dyDescent="0.25">
      <c r="A2023" s="43"/>
      <c r="B2023" s="43"/>
      <c r="C2023" s="5"/>
      <c r="D2023" s="41"/>
    </row>
    <row r="2024" spans="1:4" s="4" customFormat="1" x14ac:dyDescent="0.25">
      <c r="A2024" s="43"/>
      <c r="B2024" s="43"/>
      <c r="C2024" s="5"/>
      <c r="D2024" s="41"/>
    </row>
    <row r="2025" spans="1:4" s="4" customFormat="1" x14ac:dyDescent="0.25">
      <c r="A2025" s="43"/>
      <c r="B2025" s="43"/>
      <c r="C2025" s="5"/>
      <c r="D2025" s="41"/>
    </row>
    <row r="2026" spans="1:4" s="4" customFormat="1" x14ac:dyDescent="0.25">
      <c r="A2026" s="43"/>
      <c r="B2026" s="43"/>
      <c r="C2026" s="5"/>
      <c r="D2026" s="41"/>
    </row>
    <row r="2027" spans="1:4" s="4" customFormat="1" x14ac:dyDescent="0.25">
      <c r="A2027" s="43"/>
      <c r="B2027" s="43"/>
      <c r="C2027" s="5"/>
      <c r="D2027" s="41"/>
    </row>
    <row r="2028" spans="1:4" s="4" customFormat="1" x14ac:dyDescent="0.25">
      <c r="A2028" s="43"/>
      <c r="B2028" s="43"/>
      <c r="C2028" s="5"/>
      <c r="D2028" s="41"/>
    </row>
    <row r="2029" spans="1:4" s="4" customFormat="1" x14ac:dyDescent="0.25">
      <c r="A2029" s="43"/>
      <c r="B2029" s="43"/>
      <c r="C2029" s="5"/>
      <c r="D2029" s="41"/>
    </row>
    <row r="2030" spans="1:4" s="4" customFormat="1" x14ac:dyDescent="0.25">
      <c r="A2030" s="43"/>
      <c r="B2030" s="43"/>
      <c r="C2030" s="5"/>
      <c r="D2030" s="41"/>
    </row>
    <row r="2031" spans="1:4" s="4" customFormat="1" x14ac:dyDescent="0.25">
      <c r="A2031" s="43"/>
      <c r="B2031" s="43"/>
      <c r="C2031" s="5"/>
      <c r="D2031" s="41"/>
    </row>
    <row r="2032" spans="1:4" s="4" customFormat="1" x14ac:dyDescent="0.25">
      <c r="A2032" s="43"/>
      <c r="B2032" s="43"/>
      <c r="C2032" s="5"/>
      <c r="D2032" s="41"/>
    </row>
    <row r="2033" spans="1:4" s="4" customFormat="1" x14ac:dyDescent="0.25">
      <c r="A2033" s="43"/>
      <c r="B2033" s="43"/>
      <c r="C2033" s="5"/>
      <c r="D2033" s="41"/>
    </row>
    <row r="2034" spans="1:4" s="4" customFormat="1" x14ac:dyDescent="0.25">
      <c r="A2034" s="43"/>
      <c r="B2034" s="43"/>
      <c r="C2034" s="5"/>
      <c r="D2034" s="41"/>
    </row>
    <row r="2035" spans="1:4" s="4" customFormat="1" x14ac:dyDescent="0.25">
      <c r="A2035" s="43"/>
      <c r="B2035" s="43"/>
      <c r="C2035" s="5"/>
      <c r="D2035" s="41"/>
    </row>
    <row r="2036" spans="1:4" s="4" customFormat="1" x14ac:dyDescent="0.25">
      <c r="A2036" s="43"/>
      <c r="B2036" s="43"/>
      <c r="C2036" s="5"/>
      <c r="D2036" s="41"/>
    </row>
    <row r="2037" spans="1:4" s="4" customFormat="1" x14ac:dyDescent="0.25">
      <c r="A2037" s="43"/>
      <c r="B2037" s="43"/>
      <c r="C2037" s="5"/>
      <c r="D2037" s="41"/>
    </row>
    <row r="2038" spans="1:4" s="4" customFormat="1" x14ac:dyDescent="0.25">
      <c r="A2038" s="43"/>
      <c r="B2038" s="43"/>
      <c r="C2038" s="5"/>
      <c r="D2038" s="41"/>
    </row>
    <row r="2039" spans="1:4" s="4" customFormat="1" x14ac:dyDescent="0.25">
      <c r="A2039" s="43"/>
      <c r="B2039" s="43"/>
      <c r="C2039" s="5"/>
      <c r="D2039" s="41"/>
    </row>
    <row r="2040" spans="1:4" s="4" customFormat="1" x14ac:dyDescent="0.25">
      <c r="A2040" s="43"/>
      <c r="B2040" s="43"/>
      <c r="C2040" s="5"/>
      <c r="D2040" s="41"/>
    </row>
    <row r="2041" spans="1:4" s="4" customFormat="1" x14ac:dyDescent="0.25">
      <c r="A2041" s="43"/>
      <c r="B2041" s="43"/>
      <c r="C2041" s="5"/>
      <c r="D2041" s="41"/>
    </row>
    <row r="2042" spans="1:4" s="4" customFormat="1" x14ac:dyDescent="0.25">
      <c r="A2042" s="43"/>
      <c r="B2042" s="43"/>
      <c r="C2042" s="5"/>
      <c r="D2042" s="41"/>
    </row>
    <row r="2043" spans="1:4" s="4" customFormat="1" x14ac:dyDescent="0.25">
      <c r="A2043" s="43"/>
      <c r="B2043" s="43"/>
      <c r="C2043" s="5"/>
      <c r="D2043" s="41"/>
    </row>
    <row r="2044" spans="1:4" s="4" customFormat="1" x14ac:dyDescent="0.25">
      <c r="A2044" s="43"/>
      <c r="B2044" s="43"/>
      <c r="C2044" s="5"/>
      <c r="D2044" s="41"/>
    </row>
    <row r="2045" spans="1:4" s="4" customFormat="1" x14ac:dyDescent="0.25">
      <c r="A2045" s="43"/>
      <c r="B2045" s="43"/>
      <c r="C2045" s="5"/>
      <c r="D2045" s="41"/>
    </row>
    <row r="2046" spans="1:4" s="4" customFormat="1" x14ac:dyDescent="0.25">
      <c r="A2046" s="43"/>
      <c r="B2046" s="43"/>
      <c r="C2046" s="5"/>
      <c r="D2046" s="41"/>
    </row>
    <row r="2047" spans="1:4" s="4" customFormat="1" x14ac:dyDescent="0.25">
      <c r="A2047" s="43"/>
      <c r="B2047" s="43"/>
      <c r="C2047" s="5"/>
      <c r="D2047" s="41"/>
    </row>
    <row r="2048" spans="1:4" s="4" customFormat="1" x14ac:dyDescent="0.25">
      <c r="A2048" s="43"/>
      <c r="B2048" s="43"/>
      <c r="C2048" s="5"/>
      <c r="D2048" s="41"/>
    </row>
    <row r="2049" spans="1:4" s="4" customFormat="1" x14ac:dyDescent="0.25">
      <c r="A2049" s="43"/>
      <c r="B2049" s="43"/>
      <c r="C2049" s="5"/>
      <c r="D2049" s="41"/>
    </row>
    <row r="2050" spans="1:4" s="4" customFormat="1" x14ac:dyDescent="0.25">
      <c r="A2050" s="43"/>
      <c r="B2050" s="43"/>
      <c r="C2050" s="5"/>
      <c r="D2050" s="41"/>
    </row>
    <row r="2051" spans="1:4" s="4" customFormat="1" x14ac:dyDescent="0.25">
      <c r="A2051" s="43"/>
      <c r="B2051" s="43"/>
      <c r="C2051" s="5"/>
      <c r="D2051" s="41"/>
    </row>
    <row r="2052" spans="1:4" s="4" customFormat="1" x14ac:dyDescent="0.25">
      <c r="A2052" s="43"/>
      <c r="B2052" s="43"/>
      <c r="C2052" s="5"/>
      <c r="D2052" s="41"/>
    </row>
    <row r="2053" spans="1:4" s="4" customFormat="1" x14ac:dyDescent="0.25">
      <c r="A2053" s="43"/>
      <c r="B2053" s="43"/>
      <c r="C2053" s="5"/>
      <c r="D2053" s="41"/>
    </row>
    <row r="2054" spans="1:4" s="4" customFormat="1" x14ac:dyDescent="0.25">
      <c r="A2054" s="43"/>
      <c r="B2054" s="43"/>
      <c r="C2054" s="5"/>
      <c r="D2054" s="41"/>
    </row>
    <row r="2055" spans="1:4" s="4" customFormat="1" x14ac:dyDescent="0.25">
      <c r="A2055" s="43"/>
      <c r="B2055" s="43"/>
      <c r="C2055" s="5"/>
      <c r="D2055" s="41"/>
    </row>
    <row r="2056" spans="1:4" s="4" customFormat="1" x14ac:dyDescent="0.25">
      <c r="A2056" s="43"/>
      <c r="B2056" s="43"/>
      <c r="C2056" s="5"/>
      <c r="D2056" s="41"/>
    </row>
    <row r="2057" spans="1:4" s="4" customFormat="1" x14ac:dyDescent="0.25">
      <c r="A2057" s="43"/>
      <c r="B2057" s="43"/>
      <c r="C2057" s="5"/>
      <c r="D2057" s="41"/>
    </row>
    <row r="2058" spans="1:4" s="4" customFormat="1" x14ac:dyDescent="0.25">
      <c r="A2058" s="43"/>
      <c r="B2058" s="43"/>
      <c r="C2058" s="5"/>
      <c r="D2058" s="41"/>
    </row>
    <row r="2059" spans="1:4" s="4" customFormat="1" x14ac:dyDescent="0.25">
      <c r="A2059" s="43"/>
      <c r="B2059" s="43"/>
      <c r="C2059" s="5"/>
      <c r="D2059" s="41"/>
    </row>
    <row r="2060" spans="1:4" s="4" customFormat="1" x14ac:dyDescent="0.25">
      <c r="A2060" s="43"/>
      <c r="B2060" s="43"/>
      <c r="C2060" s="5"/>
      <c r="D2060" s="41"/>
    </row>
    <row r="2061" spans="1:4" s="4" customFormat="1" x14ac:dyDescent="0.25">
      <c r="A2061" s="43"/>
      <c r="B2061" s="43"/>
      <c r="C2061" s="5"/>
      <c r="D2061" s="41"/>
    </row>
    <row r="2062" spans="1:4" s="4" customFormat="1" x14ac:dyDescent="0.25">
      <c r="A2062" s="43"/>
      <c r="B2062" s="43"/>
      <c r="C2062" s="5"/>
      <c r="D2062" s="41"/>
    </row>
    <row r="2063" spans="1:4" s="4" customFormat="1" x14ac:dyDescent="0.25">
      <c r="A2063" s="43"/>
      <c r="B2063" s="43"/>
      <c r="C2063" s="5"/>
      <c r="D2063" s="41"/>
    </row>
    <row r="2064" spans="1:4" s="4" customFormat="1" x14ac:dyDescent="0.25">
      <c r="A2064" s="43"/>
      <c r="B2064" s="43"/>
      <c r="C2064" s="5"/>
      <c r="D2064" s="41"/>
    </row>
    <row r="2065" spans="1:4" s="4" customFormat="1" x14ac:dyDescent="0.25">
      <c r="A2065" s="43"/>
      <c r="B2065" s="43"/>
      <c r="C2065" s="5"/>
      <c r="D2065" s="41"/>
    </row>
    <row r="2066" spans="1:4" s="4" customFormat="1" x14ac:dyDescent="0.25">
      <c r="A2066" s="43"/>
      <c r="B2066" s="43"/>
      <c r="C2066" s="5"/>
      <c r="D2066" s="41"/>
    </row>
    <row r="2067" spans="1:4" s="4" customFormat="1" x14ac:dyDescent="0.25">
      <c r="A2067" s="43"/>
      <c r="B2067" s="43"/>
      <c r="C2067" s="5"/>
      <c r="D2067" s="41"/>
    </row>
    <row r="2068" spans="1:4" s="4" customFormat="1" x14ac:dyDescent="0.25">
      <c r="A2068" s="43"/>
      <c r="B2068" s="43"/>
      <c r="C2068" s="5"/>
      <c r="D2068" s="41"/>
    </row>
    <row r="2069" spans="1:4" s="4" customFormat="1" x14ac:dyDescent="0.25">
      <c r="A2069" s="43"/>
      <c r="B2069" s="43"/>
      <c r="C2069" s="5"/>
      <c r="D2069" s="41"/>
    </row>
    <row r="2070" spans="1:4" s="4" customFormat="1" x14ac:dyDescent="0.25">
      <c r="A2070" s="43"/>
      <c r="B2070" s="43"/>
      <c r="C2070" s="5"/>
      <c r="D2070" s="41"/>
    </row>
    <row r="2071" spans="1:4" s="4" customFormat="1" x14ac:dyDescent="0.25">
      <c r="A2071" s="43"/>
      <c r="B2071" s="43"/>
      <c r="C2071" s="5"/>
      <c r="D2071" s="41"/>
    </row>
    <row r="2072" spans="1:4" s="4" customFormat="1" x14ac:dyDescent="0.25">
      <c r="A2072" s="43"/>
      <c r="B2072" s="43"/>
      <c r="C2072" s="5"/>
      <c r="D2072" s="41"/>
    </row>
    <row r="2073" spans="1:4" s="4" customFormat="1" x14ac:dyDescent="0.25">
      <c r="A2073" s="43"/>
      <c r="B2073" s="43"/>
      <c r="C2073" s="5"/>
      <c r="D2073" s="41"/>
    </row>
    <row r="2074" spans="1:4" s="4" customFormat="1" x14ac:dyDescent="0.25">
      <c r="A2074" s="43"/>
      <c r="B2074" s="43"/>
      <c r="C2074" s="5"/>
      <c r="D2074" s="41"/>
    </row>
    <row r="2075" spans="1:4" s="4" customFormat="1" x14ac:dyDescent="0.25">
      <c r="A2075" s="43"/>
      <c r="B2075" s="43"/>
      <c r="C2075" s="5"/>
      <c r="D2075" s="41"/>
    </row>
    <row r="2076" spans="1:4" s="4" customFormat="1" x14ac:dyDescent="0.25">
      <c r="A2076" s="43"/>
      <c r="B2076" s="43"/>
      <c r="C2076" s="5"/>
      <c r="D2076" s="41"/>
    </row>
    <row r="2077" spans="1:4" s="4" customFormat="1" x14ac:dyDescent="0.25">
      <c r="A2077" s="43"/>
      <c r="B2077" s="43"/>
      <c r="C2077" s="5"/>
      <c r="D2077" s="41"/>
    </row>
    <row r="2078" spans="1:4" s="4" customFormat="1" x14ac:dyDescent="0.25">
      <c r="A2078" s="43"/>
      <c r="B2078" s="43"/>
      <c r="C2078" s="5"/>
      <c r="D2078" s="41"/>
    </row>
    <row r="2079" spans="1:4" s="4" customFormat="1" x14ac:dyDescent="0.25">
      <c r="A2079" s="43"/>
      <c r="B2079" s="43"/>
      <c r="C2079" s="5"/>
      <c r="D2079" s="41"/>
    </row>
    <row r="2080" spans="1:4" s="4" customFormat="1" x14ac:dyDescent="0.25">
      <c r="A2080" s="43"/>
      <c r="B2080" s="43"/>
      <c r="C2080" s="5"/>
      <c r="D2080" s="41"/>
    </row>
    <row r="2081" spans="1:4" s="4" customFormat="1" x14ac:dyDescent="0.25">
      <c r="A2081" s="43"/>
      <c r="B2081" s="43"/>
      <c r="C2081" s="5"/>
      <c r="D2081" s="41"/>
    </row>
    <row r="2082" spans="1:4" s="4" customFormat="1" x14ac:dyDescent="0.25">
      <c r="A2082" s="43"/>
      <c r="B2082" s="43"/>
      <c r="C2082" s="5"/>
      <c r="D2082" s="41"/>
    </row>
    <row r="2083" spans="1:4" s="4" customFormat="1" x14ac:dyDescent="0.25">
      <c r="A2083" s="43"/>
      <c r="B2083" s="43"/>
      <c r="C2083" s="5"/>
      <c r="D2083" s="41"/>
    </row>
    <row r="2084" spans="1:4" s="4" customFormat="1" x14ac:dyDescent="0.25">
      <c r="A2084" s="43"/>
      <c r="B2084" s="43"/>
      <c r="C2084" s="5"/>
      <c r="D2084" s="41"/>
    </row>
    <row r="2085" spans="1:4" s="4" customFormat="1" x14ac:dyDescent="0.25">
      <c r="A2085" s="43"/>
      <c r="B2085" s="43"/>
      <c r="C2085" s="5"/>
      <c r="D2085" s="41"/>
    </row>
    <row r="2086" spans="1:4" s="4" customFormat="1" x14ac:dyDescent="0.25">
      <c r="A2086" s="43"/>
      <c r="B2086" s="43"/>
      <c r="C2086" s="5"/>
      <c r="D2086" s="41"/>
    </row>
    <row r="2087" spans="1:4" s="4" customFormat="1" x14ac:dyDescent="0.25">
      <c r="A2087" s="43"/>
      <c r="B2087" s="43"/>
      <c r="C2087" s="5"/>
      <c r="D2087" s="41"/>
    </row>
    <row r="2088" spans="1:4" s="4" customFormat="1" x14ac:dyDescent="0.25">
      <c r="A2088" s="43"/>
      <c r="B2088" s="43"/>
      <c r="C2088" s="5"/>
      <c r="D2088" s="41"/>
    </row>
    <row r="2089" spans="1:4" s="4" customFormat="1" x14ac:dyDescent="0.25">
      <c r="A2089" s="43"/>
      <c r="B2089" s="43"/>
      <c r="C2089" s="5"/>
      <c r="D2089" s="41"/>
    </row>
    <row r="2090" spans="1:4" s="4" customFormat="1" x14ac:dyDescent="0.25">
      <c r="A2090" s="43"/>
      <c r="B2090" s="43"/>
      <c r="C2090" s="5"/>
      <c r="D2090" s="41"/>
    </row>
    <row r="2091" spans="1:4" s="4" customFormat="1" x14ac:dyDescent="0.25">
      <c r="A2091" s="43"/>
      <c r="B2091" s="43"/>
      <c r="C2091" s="5"/>
      <c r="D2091" s="41"/>
    </row>
    <row r="2092" spans="1:4" s="4" customFormat="1" x14ac:dyDescent="0.25">
      <c r="A2092" s="43"/>
      <c r="B2092" s="43"/>
      <c r="C2092" s="5"/>
      <c r="D2092" s="41"/>
    </row>
    <row r="2093" spans="1:4" s="4" customFormat="1" x14ac:dyDescent="0.25">
      <c r="A2093" s="43"/>
      <c r="B2093" s="43"/>
      <c r="C2093" s="5"/>
      <c r="D2093" s="41"/>
    </row>
    <row r="2094" spans="1:4" s="4" customFormat="1" x14ac:dyDescent="0.25">
      <c r="A2094" s="43"/>
      <c r="B2094" s="43"/>
      <c r="C2094" s="5"/>
      <c r="D2094" s="41"/>
    </row>
    <row r="2095" spans="1:4" s="4" customFormat="1" x14ac:dyDescent="0.25">
      <c r="A2095" s="43"/>
      <c r="B2095" s="43"/>
      <c r="C2095" s="5"/>
      <c r="D2095" s="41"/>
    </row>
    <row r="2096" spans="1:4" s="4" customFormat="1" x14ac:dyDescent="0.25">
      <c r="A2096" s="43"/>
      <c r="B2096" s="43"/>
      <c r="C2096" s="5"/>
      <c r="D2096" s="41"/>
    </row>
    <row r="2097" spans="1:4" s="4" customFormat="1" x14ac:dyDescent="0.25">
      <c r="A2097" s="43"/>
      <c r="B2097" s="43"/>
      <c r="C2097" s="5"/>
      <c r="D2097" s="41"/>
    </row>
    <row r="2098" spans="1:4" s="4" customFormat="1" x14ac:dyDescent="0.25">
      <c r="A2098" s="43"/>
      <c r="B2098" s="43"/>
      <c r="C2098" s="5"/>
      <c r="D2098" s="41"/>
    </row>
    <row r="2099" spans="1:4" s="4" customFormat="1" x14ac:dyDescent="0.25">
      <c r="A2099" s="43"/>
      <c r="B2099" s="43"/>
      <c r="C2099" s="5"/>
      <c r="D2099" s="41"/>
    </row>
    <row r="2100" spans="1:4" s="4" customFormat="1" x14ac:dyDescent="0.25">
      <c r="A2100" s="43"/>
      <c r="B2100" s="43"/>
      <c r="C2100" s="5"/>
      <c r="D2100" s="41"/>
    </row>
    <row r="2101" spans="1:4" s="4" customFormat="1" x14ac:dyDescent="0.25">
      <c r="A2101" s="43"/>
      <c r="B2101" s="43"/>
      <c r="C2101" s="5"/>
      <c r="D2101" s="41"/>
    </row>
    <row r="2102" spans="1:4" s="4" customFormat="1" x14ac:dyDescent="0.25">
      <c r="A2102" s="43"/>
      <c r="B2102" s="43"/>
      <c r="C2102" s="5"/>
      <c r="D2102" s="41"/>
    </row>
    <row r="2103" spans="1:4" s="4" customFormat="1" x14ac:dyDescent="0.25">
      <c r="A2103" s="43"/>
      <c r="B2103" s="43"/>
      <c r="C2103" s="5"/>
      <c r="D2103" s="41"/>
    </row>
    <row r="2104" spans="1:4" s="4" customFormat="1" x14ac:dyDescent="0.25">
      <c r="A2104" s="43"/>
      <c r="B2104" s="43"/>
      <c r="C2104" s="5"/>
      <c r="D2104" s="41"/>
    </row>
    <row r="2105" spans="1:4" s="4" customFormat="1" x14ac:dyDescent="0.25">
      <c r="A2105" s="43"/>
      <c r="B2105" s="43"/>
      <c r="C2105" s="5"/>
      <c r="D2105" s="41"/>
    </row>
    <row r="2106" spans="1:4" s="4" customFormat="1" x14ac:dyDescent="0.25">
      <c r="A2106" s="43"/>
      <c r="B2106" s="43"/>
      <c r="C2106" s="5"/>
      <c r="D2106" s="41"/>
    </row>
    <row r="2107" spans="1:4" s="4" customFormat="1" x14ac:dyDescent="0.25">
      <c r="A2107" s="43"/>
      <c r="B2107" s="43"/>
      <c r="C2107" s="5"/>
      <c r="D2107" s="41"/>
    </row>
    <row r="2108" spans="1:4" s="4" customFormat="1" x14ac:dyDescent="0.25">
      <c r="A2108" s="43"/>
      <c r="B2108" s="43"/>
      <c r="C2108" s="5"/>
      <c r="D2108" s="41"/>
    </row>
    <row r="2109" spans="1:4" s="4" customFormat="1" x14ac:dyDescent="0.25">
      <c r="A2109" s="43"/>
      <c r="B2109" s="43"/>
      <c r="C2109" s="5"/>
      <c r="D2109" s="41"/>
    </row>
    <row r="2110" spans="1:4" s="4" customFormat="1" x14ac:dyDescent="0.25">
      <c r="A2110" s="43"/>
      <c r="B2110" s="43"/>
      <c r="C2110" s="5"/>
      <c r="D2110" s="41"/>
    </row>
    <row r="2111" spans="1:4" s="4" customFormat="1" x14ac:dyDescent="0.25">
      <c r="A2111" s="43"/>
      <c r="B2111" s="43"/>
      <c r="C2111" s="5"/>
      <c r="D2111" s="41"/>
    </row>
    <row r="2112" spans="1:4" s="4" customFormat="1" x14ac:dyDescent="0.25">
      <c r="A2112" s="43"/>
      <c r="B2112" s="43"/>
      <c r="C2112" s="5"/>
      <c r="D2112" s="41"/>
    </row>
    <row r="2113" spans="1:4" s="4" customFormat="1" x14ac:dyDescent="0.25">
      <c r="A2113" s="43"/>
      <c r="B2113" s="43"/>
      <c r="C2113" s="5"/>
      <c r="D2113" s="41"/>
    </row>
    <row r="2114" spans="1:4" s="4" customFormat="1" x14ac:dyDescent="0.25">
      <c r="A2114" s="43"/>
      <c r="B2114" s="43"/>
      <c r="C2114" s="5"/>
      <c r="D2114" s="41"/>
    </row>
    <row r="2115" spans="1:4" s="4" customFormat="1" x14ac:dyDescent="0.25">
      <c r="A2115" s="43"/>
      <c r="B2115" s="43"/>
      <c r="C2115" s="5"/>
      <c r="D2115" s="41"/>
    </row>
    <row r="2116" spans="1:4" s="4" customFormat="1" x14ac:dyDescent="0.25">
      <c r="A2116" s="43"/>
      <c r="B2116" s="43"/>
      <c r="C2116" s="5"/>
      <c r="D2116" s="41"/>
    </row>
    <row r="2117" spans="1:4" s="4" customFormat="1" x14ac:dyDescent="0.25">
      <c r="A2117" s="43"/>
      <c r="B2117" s="43"/>
      <c r="C2117" s="5"/>
      <c r="D2117" s="41"/>
    </row>
    <row r="2118" spans="1:4" s="4" customFormat="1" x14ac:dyDescent="0.25">
      <c r="A2118" s="43"/>
      <c r="B2118" s="43"/>
      <c r="C2118" s="5"/>
      <c r="D2118" s="41"/>
    </row>
    <row r="2119" spans="1:4" s="4" customFormat="1" x14ac:dyDescent="0.25">
      <c r="A2119" s="43"/>
      <c r="B2119" s="43"/>
      <c r="C2119" s="5"/>
      <c r="D2119" s="41"/>
    </row>
    <row r="2120" spans="1:4" s="4" customFormat="1" x14ac:dyDescent="0.25">
      <c r="A2120" s="43"/>
      <c r="B2120" s="43"/>
      <c r="C2120" s="5"/>
      <c r="D2120" s="41"/>
    </row>
    <row r="2121" spans="1:4" s="4" customFormat="1" x14ac:dyDescent="0.25">
      <c r="A2121" s="43"/>
      <c r="B2121" s="43"/>
      <c r="C2121" s="5"/>
      <c r="D2121" s="41"/>
    </row>
    <row r="2122" spans="1:4" s="4" customFormat="1" x14ac:dyDescent="0.25">
      <c r="A2122" s="43"/>
      <c r="B2122" s="43"/>
      <c r="C2122" s="5"/>
      <c r="D2122" s="41"/>
    </row>
    <row r="2123" spans="1:4" s="4" customFormat="1" x14ac:dyDescent="0.25">
      <c r="A2123" s="43"/>
      <c r="B2123" s="43"/>
      <c r="C2123" s="5"/>
      <c r="D2123" s="41"/>
    </row>
    <row r="2124" spans="1:4" s="4" customFormat="1" x14ac:dyDescent="0.25">
      <c r="A2124" s="43"/>
      <c r="B2124" s="43"/>
      <c r="C2124" s="5"/>
      <c r="D2124" s="41"/>
    </row>
    <row r="2125" spans="1:4" s="4" customFormat="1" x14ac:dyDescent="0.25">
      <c r="A2125" s="43"/>
      <c r="B2125" s="43"/>
      <c r="C2125" s="5"/>
      <c r="D2125" s="41"/>
    </row>
    <row r="2126" spans="1:4" s="4" customFormat="1" x14ac:dyDescent="0.25">
      <c r="A2126" s="43"/>
      <c r="B2126" s="43"/>
      <c r="C2126" s="5"/>
      <c r="D2126" s="41"/>
    </row>
    <row r="2127" spans="1:4" s="4" customFormat="1" x14ac:dyDescent="0.25">
      <c r="A2127" s="43"/>
      <c r="B2127" s="43"/>
      <c r="C2127" s="5"/>
      <c r="D2127" s="41"/>
    </row>
    <row r="2128" spans="1:4" s="4" customFormat="1" x14ac:dyDescent="0.25">
      <c r="A2128" s="43"/>
      <c r="B2128" s="43"/>
      <c r="C2128" s="5"/>
      <c r="D2128" s="41"/>
    </row>
    <row r="2129" spans="1:4" s="4" customFormat="1" x14ac:dyDescent="0.25">
      <c r="A2129" s="43"/>
      <c r="B2129" s="43"/>
      <c r="C2129" s="5"/>
      <c r="D2129" s="41"/>
    </row>
    <row r="2130" spans="1:4" s="4" customFormat="1" x14ac:dyDescent="0.25">
      <c r="A2130" s="43"/>
      <c r="B2130" s="43"/>
      <c r="C2130" s="5"/>
      <c r="D2130" s="41"/>
    </row>
    <row r="2131" spans="1:4" s="4" customFormat="1" x14ac:dyDescent="0.25">
      <c r="A2131" s="43"/>
      <c r="B2131" s="43"/>
      <c r="C2131" s="5"/>
      <c r="D2131" s="41"/>
    </row>
    <row r="2132" spans="1:4" s="4" customFormat="1" x14ac:dyDescent="0.25">
      <c r="A2132" s="43"/>
      <c r="B2132" s="43"/>
      <c r="C2132" s="5"/>
      <c r="D2132" s="41"/>
    </row>
    <row r="2133" spans="1:4" s="4" customFormat="1" x14ac:dyDescent="0.25">
      <c r="A2133" s="43"/>
      <c r="B2133" s="43"/>
      <c r="C2133" s="5"/>
      <c r="D2133" s="41"/>
    </row>
    <row r="2134" spans="1:4" s="4" customFormat="1" x14ac:dyDescent="0.25">
      <c r="A2134" s="43"/>
      <c r="B2134" s="43"/>
      <c r="C2134" s="5"/>
      <c r="D2134" s="41"/>
    </row>
    <row r="2135" spans="1:4" s="4" customFormat="1" x14ac:dyDescent="0.25">
      <c r="A2135" s="43"/>
      <c r="B2135" s="43"/>
      <c r="C2135" s="5"/>
      <c r="D2135" s="41"/>
    </row>
    <row r="2136" spans="1:4" s="4" customFormat="1" x14ac:dyDescent="0.25">
      <c r="A2136" s="43"/>
      <c r="B2136" s="43"/>
      <c r="C2136" s="5"/>
      <c r="D2136" s="41"/>
    </row>
    <row r="2137" spans="1:4" s="4" customFormat="1" x14ac:dyDescent="0.25">
      <c r="A2137" s="43"/>
      <c r="B2137" s="43"/>
      <c r="C2137" s="5"/>
      <c r="D2137" s="41"/>
    </row>
    <row r="2138" spans="1:4" s="4" customFormat="1" x14ac:dyDescent="0.25">
      <c r="A2138" s="43"/>
      <c r="B2138" s="43"/>
      <c r="C2138" s="5"/>
      <c r="D2138" s="41"/>
    </row>
    <row r="2139" spans="1:4" s="4" customFormat="1" x14ac:dyDescent="0.25">
      <c r="A2139" s="43"/>
      <c r="B2139" s="43"/>
      <c r="C2139" s="5"/>
      <c r="D2139" s="41"/>
    </row>
    <row r="2140" spans="1:4" s="4" customFormat="1" x14ac:dyDescent="0.25">
      <c r="A2140" s="43"/>
      <c r="B2140" s="43"/>
      <c r="C2140" s="5"/>
      <c r="D2140" s="41"/>
    </row>
    <row r="2141" spans="1:4" s="4" customFormat="1" x14ac:dyDescent="0.25">
      <c r="A2141" s="43"/>
      <c r="B2141" s="43"/>
      <c r="C2141" s="5"/>
      <c r="D2141" s="41"/>
    </row>
    <row r="2142" spans="1:4" s="4" customFormat="1" x14ac:dyDescent="0.25">
      <c r="A2142" s="43"/>
      <c r="B2142" s="43"/>
      <c r="C2142" s="5"/>
      <c r="D2142" s="41"/>
    </row>
    <row r="2143" spans="1:4" s="4" customFormat="1" x14ac:dyDescent="0.25">
      <c r="A2143" s="43"/>
      <c r="B2143" s="43"/>
      <c r="C2143" s="5"/>
      <c r="D2143" s="41"/>
    </row>
    <row r="2144" spans="1:4" s="4" customFormat="1" x14ac:dyDescent="0.25">
      <c r="A2144" s="43"/>
      <c r="B2144" s="43"/>
      <c r="C2144" s="5"/>
      <c r="D2144" s="41"/>
    </row>
    <row r="2145" spans="1:4" s="4" customFormat="1" x14ac:dyDescent="0.25">
      <c r="A2145" s="43"/>
      <c r="B2145" s="43"/>
      <c r="C2145" s="5"/>
      <c r="D2145" s="41"/>
    </row>
    <row r="2146" spans="1:4" s="4" customFormat="1" x14ac:dyDescent="0.25">
      <c r="A2146" s="43"/>
      <c r="B2146" s="43"/>
      <c r="C2146" s="5"/>
      <c r="D2146" s="41"/>
    </row>
    <row r="2147" spans="1:4" s="4" customFormat="1" x14ac:dyDescent="0.25">
      <c r="A2147" s="43"/>
      <c r="B2147" s="43"/>
      <c r="C2147" s="5"/>
      <c r="D2147" s="41"/>
    </row>
    <row r="2148" spans="1:4" s="4" customFormat="1" x14ac:dyDescent="0.25">
      <c r="A2148" s="43"/>
      <c r="B2148" s="43"/>
      <c r="C2148" s="5"/>
      <c r="D2148" s="41"/>
    </row>
    <row r="2149" spans="1:4" s="4" customFormat="1" x14ac:dyDescent="0.25">
      <c r="A2149" s="43"/>
      <c r="B2149" s="43"/>
      <c r="C2149" s="5"/>
      <c r="D2149" s="41"/>
    </row>
    <row r="2150" spans="1:4" s="4" customFormat="1" x14ac:dyDescent="0.25">
      <c r="A2150" s="43"/>
      <c r="B2150" s="43"/>
      <c r="C2150" s="5"/>
      <c r="D2150" s="41"/>
    </row>
    <row r="2151" spans="1:4" s="4" customFormat="1" x14ac:dyDescent="0.25">
      <c r="A2151" s="43"/>
      <c r="B2151" s="43"/>
      <c r="C2151" s="5"/>
      <c r="D2151" s="41"/>
    </row>
    <row r="2152" spans="1:4" s="4" customFormat="1" x14ac:dyDescent="0.25">
      <c r="A2152" s="43"/>
      <c r="B2152" s="43"/>
      <c r="C2152" s="5"/>
      <c r="D2152" s="41"/>
    </row>
    <row r="2153" spans="1:4" s="4" customFormat="1" x14ac:dyDescent="0.25">
      <c r="A2153" s="43"/>
      <c r="B2153" s="43"/>
      <c r="C2153" s="5"/>
      <c r="D2153" s="41"/>
    </row>
    <row r="2154" spans="1:4" s="4" customFormat="1" x14ac:dyDescent="0.25">
      <c r="A2154" s="43"/>
      <c r="B2154" s="43"/>
      <c r="C2154" s="5"/>
      <c r="D2154" s="41"/>
    </row>
    <row r="2155" spans="1:4" s="4" customFormat="1" x14ac:dyDescent="0.25">
      <c r="A2155" s="43"/>
      <c r="B2155" s="43"/>
      <c r="C2155" s="5"/>
      <c r="D2155" s="41"/>
    </row>
    <row r="2156" spans="1:4" s="4" customFormat="1" x14ac:dyDescent="0.25">
      <c r="A2156" s="43"/>
      <c r="B2156" s="43"/>
      <c r="C2156" s="5"/>
      <c r="D2156" s="41"/>
    </row>
    <row r="2157" spans="1:4" s="4" customFormat="1" x14ac:dyDescent="0.25">
      <c r="A2157" s="43"/>
      <c r="B2157" s="43"/>
      <c r="C2157" s="5"/>
      <c r="D2157" s="41"/>
    </row>
    <row r="2158" spans="1:4" s="4" customFormat="1" x14ac:dyDescent="0.25">
      <c r="A2158" s="43"/>
      <c r="B2158" s="43"/>
      <c r="C2158" s="5"/>
      <c r="D2158" s="41"/>
    </row>
    <row r="2159" spans="1:4" s="4" customFormat="1" x14ac:dyDescent="0.25">
      <c r="A2159" s="43"/>
      <c r="B2159" s="43"/>
      <c r="C2159" s="5"/>
      <c r="D2159" s="41"/>
    </row>
    <row r="2160" spans="1:4" s="4" customFormat="1" x14ac:dyDescent="0.25">
      <c r="A2160" s="43"/>
      <c r="B2160" s="43"/>
      <c r="C2160" s="5"/>
      <c r="D2160" s="41"/>
    </row>
    <row r="2161" spans="1:4" s="4" customFormat="1" x14ac:dyDescent="0.25">
      <c r="A2161" s="43"/>
      <c r="B2161" s="43"/>
      <c r="C2161" s="5"/>
      <c r="D2161" s="41"/>
    </row>
    <row r="2162" spans="1:4" s="4" customFormat="1" x14ac:dyDescent="0.25">
      <c r="A2162" s="43"/>
      <c r="B2162" s="43"/>
      <c r="C2162" s="5"/>
      <c r="D2162" s="41"/>
    </row>
    <row r="2163" spans="1:4" s="4" customFormat="1" x14ac:dyDescent="0.25">
      <c r="A2163" s="43"/>
      <c r="B2163" s="43"/>
      <c r="C2163" s="5"/>
      <c r="D2163" s="41"/>
    </row>
    <row r="2164" spans="1:4" s="4" customFormat="1" x14ac:dyDescent="0.25">
      <c r="A2164" s="43"/>
      <c r="B2164" s="43"/>
      <c r="C2164" s="5"/>
      <c r="D2164" s="41"/>
    </row>
    <row r="2165" spans="1:4" s="4" customFormat="1" x14ac:dyDescent="0.25">
      <c r="A2165" s="43"/>
      <c r="B2165" s="43"/>
      <c r="C2165" s="5"/>
      <c r="D2165" s="41"/>
    </row>
    <row r="2166" spans="1:4" s="4" customFormat="1" x14ac:dyDescent="0.25">
      <c r="A2166" s="43"/>
      <c r="B2166" s="43"/>
      <c r="C2166" s="5"/>
      <c r="D2166" s="41"/>
    </row>
    <row r="2167" spans="1:4" s="4" customFormat="1" x14ac:dyDescent="0.25">
      <c r="A2167" s="43"/>
      <c r="B2167" s="43"/>
      <c r="C2167" s="5"/>
      <c r="D2167" s="41"/>
    </row>
    <row r="2168" spans="1:4" s="4" customFormat="1" x14ac:dyDescent="0.25">
      <c r="A2168" s="43"/>
      <c r="B2168" s="43"/>
      <c r="C2168" s="5"/>
      <c r="D2168" s="41"/>
    </row>
    <row r="2169" spans="1:4" s="4" customFormat="1" x14ac:dyDescent="0.25">
      <c r="A2169" s="43"/>
      <c r="B2169" s="43"/>
      <c r="C2169" s="5"/>
      <c r="D2169" s="41"/>
    </row>
    <row r="2170" spans="1:4" s="4" customFormat="1" x14ac:dyDescent="0.25">
      <c r="A2170" s="43"/>
      <c r="B2170" s="43"/>
      <c r="C2170" s="5"/>
      <c r="D2170" s="41"/>
    </row>
    <row r="2171" spans="1:4" s="4" customFormat="1" x14ac:dyDescent="0.25">
      <c r="A2171" s="43"/>
      <c r="B2171" s="43"/>
      <c r="C2171" s="5"/>
      <c r="D2171" s="41"/>
    </row>
    <row r="2172" spans="1:4" s="4" customFormat="1" x14ac:dyDescent="0.25">
      <c r="A2172" s="43"/>
      <c r="B2172" s="43"/>
      <c r="C2172" s="5"/>
      <c r="D2172" s="41"/>
    </row>
    <row r="2173" spans="1:4" s="4" customFormat="1" x14ac:dyDescent="0.25">
      <c r="A2173" s="43"/>
      <c r="B2173" s="43"/>
      <c r="C2173" s="5"/>
      <c r="D2173" s="41"/>
    </row>
    <row r="2174" spans="1:4" s="4" customFormat="1" x14ac:dyDescent="0.25">
      <c r="A2174" s="43"/>
      <c r="B2174" s="43"/>
      <c r="C2174" s="5"/>
      <c r="D2174" s="41"/>
    </row>
    <row r="2175" spans="1:4" s="4" customFormat="1" x14ac:dyDescent="0.25">
      <c r="A2175" s="43"/>
      <c r="B2175" s="43"/>
      <c r="C2175" s="5"/>
      <c r="D2175" s="41"/>
    </row>
    <row r="2176" spans="1:4" s="4" customFormat="1" x14ac:dyDescent="0.25">
      <c r="A2176" s="43"/>
      <c r="B2176" s="43"/>
      <c r="C2176" s="5"/>
      <c r="D2176" s="41"/>
    </row>
    <row r="2177" spans="1:4" s="4" customFormat="1" x14ac:dyDescent="0.25">
      <c r="A2177" s="43"/>
      <c r="B2177" s="43"/>
      <c r="C2177" s="5"/>
      <c r="D2177" s="41"/>
    </row>
    <row r="2178" spans="1:4" s="4" customFormat="1" x14ac:dyDescent="0.25">
      <c r="A2178" s="43"/>
      <c r="B2178" s="43"/>
      <c r="C2178" s="5"/>
      <c r="D2178" s="41"/>
    </row>
    <row r="2179" spans="1:4" s="4" customFormat="1" x14ac:dyDescent="0.25">
      <c r="A2179" s="43"/>
      <c r="B2179" s="43"/>
      <c r="C2179" s="5"/>
      <c r="D2179" s="41"/>
    </row>
    <row r="2180" spans="1:4" s="4" customFormat="1" x14ac:dyDescent="0.25">
      <c r="A2180" s="43"/>
      <c r="B2180" s="43"/>
      <c r="C2180" s="5"/>
      <c r="D2180" s="41"/>
    </row>
    <row r="2181" spans="1:4" s="4" customFormat="1" x14ac:dyDescent="0.25">
      <c r="A2181" s="43"/>
      <c r="B2181" s="43"/>
      <c r="C2181" s="5"/>
      <c r="D2181" s="41"/>
    </row>
    <row r="2182" spans="1:4" s="4" customFormat="1" x14ac:dyDescent="0.25">
      <c r="A2182" s="43"/>
      <c r="B2182" s="43"/>
      <c r="C2182" s="5"/>
      <c r="D2182" s="41"/>
    </row>
    <row r="2183" spans="1:4" s="4" customFormat="1" x14ac:dyDescent="0.25">
      <c r="A2183" s="43"/>
      <c r="B2183" s="43"/>
      <c r="C2183" s="5"/>
      <c r="D2183" s="41"/>
    </row>
    <row r="2184" spans="1:4" s="4" customFormat="1" x14ac:dyDescent="0.25">
      <c r="A2184" s="43"/>
      <c r="B2184" s="43"/>
      <c r="C2184" s="5"/>
      <c r="D2184" s="41"/>
    </row>
    <row r="2185" spans="1:4" s="4" customFormat="1" x14ac:dyDescent="0.25">
      <c r="A2185" s="43"/>
      <c r="B2185" s="43"/>
      <c r="C2185" s="5"/>
      <c r="D2185" s="41"/>
    </row>
    <row r="2186" spans="1:4" s="4" customFormat="1" x14ac:dyDescent="0.25">
      <c r="A2186" s="43"/>
      <c r="B2186" s="43"/>
      <c r="C2186" s="5"/>
      <c r="D2186" s="41"/>
    </row>
    <row r="2187" spans="1:4" s="4" customFormat="1" x14ac:dyDescent="0.25">
      <c r="A2187" s="43"/>
      <c r="B2187" s="43"/>
      <c r="C2187" s="5"/>
      <c r="D2187" s="41"/>
    </row>
    <row r="2188" spans="1:4" s="4" customFormat="1" x14ac:dyDescent="0.25">
      <c r="A2188" s="43"/>
      <c r="B2188" s="43"/>
      <c r="C2188" s="5"/>
      <c r="D2188" s="41"/>
    </row>
    <row r="2189" spans="1:4" s="4" customFormat="1" x14ac:dyDescent="0.25">
      <c r="A2189" s="43"/>
      <c r="B2189" s="43"/>
      <c r="C2189" s="5"/>
      <c r="D2189" s="41"/>
    </row>
    <row r="2190" spans="1:4" s="4" customFormat="1" x14ac:dyDescent="0.25">
      <c r="A2190" s="43"/>
      <c r="B2190" s="43"/>
      <c r="C2190" s="5"/>
      <c r="D2190" s="41"/>
    </row>
    <row r="2191" spans="1:4" s="4" customFormat="1" x14ac:dyDescent="0.25">
      <c r="A2191" s="43"/>
      <c r="B2191" s="43"/>
      <c r="C2191" s="5"/>
      <c r="D2191" s="41"/>
    </row>
    <row r="2192" spans="1:4" s="4" customFormat="1" x14ac:dyDescent="0.25">
      <c r="A2192" s="43"/>
      <c r="B2192" s="43"/>
      <c r="C2192" s="5"/>
      <c r="D2192" s="41"/>
    </row>
    <row r="2193" spans="1:4" s="4" customFormat="1" x14ac:dyDescent="0.25">
      <c r="A2193" s="43"/>
      <c r="B2193" s="43"/>
      <c r="C2193" s="5"/>
      <c r="D2193" s="41"/>
    </row>
    <row r="2194" spans="1:4" s="4" customFormat="1" x14ac:dyDescent="0.25">
      <c r="A2194" s="43"/>
      <c r="B2194" s="43"/>
      <c r="C2194" s="5"/>
      <c r="D2194" s="41"/>
    </row>
    <row r="2195" spans="1:4" s="4" customFormat="1" x14ac:dyDescent="0.25">
      <c r="A2195" s="43"/>
      <c r="B2195" s="43"/>
      <c r="C2195" s="5"/>
      <c r="D2195" s="41"/>
    </row>
    <row r="2196" spans="1:4" s="4" customFormat="1" x14ac:dyDescent="0.25">
      <c r="A2196" s="43"/>
      <c r="B2196" s="43"/>
      <c r="C2196" s="5"/>
      <c r="D2196" s="41"/>
    </row>
    <row r="2197" spans="1:4" s="4" customFormat="1" x14ac:dyDescent="0.25">
      <c r="A2197" s="43"/>
      <c r="B2197" s="43"/>
      <c r="C2197" s="5"/>
      <c r="D2197" s="41"/>
    </row>
    <row r="2198" spans="1:4" s="4" customFormat="1" x14ac:dyDescent="0.25">
      <c r="A2198" s="43"/>
      <c r="B2198" s="43"/>
      <c r="C2198" s="5"/>
      <c r="D2198" s="41"/>
    </row>
    <row r="2199" spans="1:4" s="4" customFormat="1" x14ac:dyDescent="0.25">
      <c r="A2199" s="43"/>
      <c r="B2199" s="43"/>
      <c r="C2199" s="5"/>
      <c r="D2199" s="41"/>
    </row>
    <row r="2200" spans="1:4" s="4" customFormat="1" x14ac:dyDescent="0.25">
      <c r="A2200" s="43"/>
      <c r="B2200" s="43"/>
      <c r="C2200" s="5"/>
      <c r="D2200" s="41"/>
    </row>
    <row r="2201" spans="1:4" s="4" customFormat="1" x14ac:dyDescent="0.25">
      <c r="A2201" s="43"/>
      <c r="B2201" s="43"/>
      <c r="C2201" s="5"/>
      <c r="D2201" s="41"/>
    </row>
    <row r="2202" spans="1:4" s="4" customFormat="1" x14ac:dyDescent="0.25">
      <c r="A2202" s="43"/>
      <c r="B2202" s="43"/>
      <c r="C2202" s="5"/>
      <c r="D2202" s="41"/>
    </row>
    <row r="2203" spans="1:4" s="4" customFormat="1" x14ac:dyDescent="0.25">
      <c r="A2203" s="43"/>
      <c r="B2203" s="43"/>
      <c r="C2203" s="5"/>
      <c r="D2203" s="41"/>
    </row>
    <row r="2204" spans="1:4" s="4" customFormat="1" x14ac:dyDescent="0.25">
      <c r="A2204" s="43"/>
      <c r="B2204" s="43"/>
      <c r="C2204" s="5"/>
      <c r="D2204" s="41"/>
    </row>
    <row r="2205" spans="1:4" s="4" customFormat="1" x14ac:dyDescent="0.25">
      <c r="A2205" s="43"/>
      <c r="B2205" s="43"/>
      <c r="C2205" s="5"/>
      <c r="D2205" s="41"/>
    </row>
    <row r="2206" spans="1:4" s="4" customFormat="1" x14ac:dyDescent="0.25">
      <c r="A2206" s="43"/>
      <c r="B2206" s="43"/>
      <c r="C2206" s="5"/>
      <c r="D2206" s="41"/>
    </row>
    <row r="2207" spans="1:4" s="4" customFormat="1" x14ac:dyDescent="0.25">
      <c r="A2207" s="43"/>
      <c r="B2207" s="43"/>
      <c r="C2207" s="5"/>
      <c r="D2207" s="41"/>
    </row>
    <row r="2208" spans="1:4" s="4" customFormat="1" x14ac:dyDescent="0.25">
      <c r="A2208" s="43"/>
      <c r="B2208" s="43"/>
      <c r="C2208" s="5"/>
      <c r="D2208" s="41"/>
    </row>
    <row r="2209" spans="1:4" s="4" customFormat="1" x14ac:dyDescent="0.25">
      <c r="A2209" s="43"/>
      <c r="B2209" s="43"/>
      <c r="C2209" s="5"/>
      <c r="D2209" s="41"/>
    </row>
    <row r="2210" spans="1:4" s="4" customFormat="1" x14ac:dyDescent="0.25">
      <c r="A2210" s="43"/>
      <c r="B2210" s="43"/>
      <c r="C2210" s="5"/>
      <c r="D2210" s="41"/>
    </row>
    <row r="2211" spans="1:4" s="4" customFormat="1" x14ac:dyDescent="0.25">
      <c r="A2211" s="43"/>
      <c r="B2211" s="43"/>
      <c r="C2211" s="5"/>
      <c r="D2211" s="41"/>
    </row>
    <row r="2212" spans="1:4" s="4" customFormat="1" x14ac:dyDescent="0.25">
      <c r="A2212" s="43"/>
      <c r="B2212" s="43"/>
      <c r="C2212" s="5"/>
      <c r="D2212" s="41"/>
    </row>
    <row r="2213" spans="1:4" s="4" customFormat="1" x14ac:dyDescent="0.25">
      <c r="A2213" s="43"/>
      <c r="B2213" s="43"/>
      <c r="C2213" s="5"/>
      <c r="D2213" s="41"/>
    </row>
    <row r="2214" spans="1:4" s="4" customFormat="1" x14ac:dyDescent="0.25">
      <c r="A2214" s="43"/>
      <c r="B2214" s="43"/>
      <c r="C2214" s="5"/>
      <c r="D2214" s="41"/>
    </row>
    <row r="2215" spans="1:4" s="4" customFormat="1" x14ac:dyDescent="0.25">
      <c r="A2215" s="43"/>
      <c r="B2215" s="43"/>
      <c r="C2215" s="5"/>
      <c r="D2215" s="41"/>
    </row>
    <row r="2216" spans="1:4" s="4" customFormat="1" x14ac:dyDescent="0.25">
      <c r="A2216" s="43"/>
      <c r="B2216" s="43"/>
      <c r="C2216" s="5"/>
      <c r="D2216" s="41"/>
    </row>
    <row r="2217" spans="1:4" s="4" customFormat="1" x14ac:dyDescent="0.25">
      <c r="A2217" s="43"/>
      <c r="B2217" s="43"/>
      <c r="C2217" s="5"/>
      <c r="D2217" s="41"/>
    </row>
    <row r="2218" spans="1:4" s="4" customFormat="1" x14ac:dyDescent="0.25">
      <c r="A2218" s="43"/>
      <c r="B2218" s="43"/>
      <c r="C2218" s="5"/>
      <c r="D2218" s="41"/>
    </row>
    <row r="2219" spans="1:4" s="4" customFormat="1" x14ac:dyDescent="0.25">
      <c r="A2219" s="43"/>
      <c r="B2219" s="43"/>
      <c r="C2219" s="5"/>
      <c r="D2219" s="41"/>
    </row>
    <row r="2220" spans="1:4" s="4" customFormat="1" x14ac:dyDescent="0.25">
      <c r="A2220" s="43"/>
      <c r="B2220" s="43"/>
      <c r="C2220" s="5"/>
      <c r="D2220" s="41"/>
    </row>
    <row r="2221" spans="1:4" s="4" customFormat="1" x14ac:dyDescent="0.25">
      <c r="A2221" s="43"/>
      <c r="B2221" s="43"/>
      <c r="C2221" s="5"/>
      <c r="D2221" s="41"/>
    </row>
    <row r="2222" spans="1:4" s="4" customFormat="1" x14ac:dyDescent="0.25">
      <c r="A2222" s="43"/>
      <c r="B2222" s="43"/>
      <c r="C2222" s="5"/>
      <c r="D2222" s="41"/>
    </row>
    <row r="2223" spans="1:4" s="4" customFormat="1" x14ac:dyDescent="0.25">
      <c r="A2223" s="43"/>
      <c r="B2223" s="43"/>
      <c r="C2223" s="5"/>
      <c r="D2223" s="41"/>
    </row>
    <row r="2224" spans="1:4" s="4" customFormat="1" x14ac:dyDescent="0.25">
      <c r="A2224" s="43"/>
      <c r="B2224" s="43"/>
      <c r="C2224" s="5"/>
      <c r="D2224" s="41"/>
    </row>
    <row r="2225" spans="1:4" s="4" customFormat="1" x14ac:dyDescent="0.25">
      <c r="A2225" s="43"/>
      <c r="B2225" s="43"/>
      <c r="C2225" s="5"/>
      <c r="D2225" s="41"/>
    </row>
    <row r="2226" spans="1:4" s="4" customFormat="1" x14ac:dyDescent="0.25">
      <c r="A2226" s="43"/>
      <c r="B2226" s="43"/>
      <c r="C2226" s="5"/>
      <c r="D2226" s="41"/>
    </row>
    <row r="2227" spans="1:4" s="4" customFormat="1" x14ac:dyDescent="0.25">
      <c r="A2227" s="43"/>
      <c r="B2227" s="43"/>
      <c r="C2227" s="5"/>
      <c r="D2227" s="41"/>
    </row>
    <row r="2228" spans="1:4" s="4" customFormat="1" x14ac:dyDescent="0.25">
      <c r="A2228" s="43"/>
      <c r="B2228" s="43"/>
      <c r="C2228" s="5"/>
      <c r="D2228" s="41"/>
    </row>
    <row r="2229" spans="1:4" s="4" customFormat="1" x14ac:dyDescent="0.25">
      <c r="A2229" s="43"/>
      <c r="B2229" s="43"/>
      <c r="C2229" s="5"/>
      <c r="D2229" s="41"/>
    </row>
    <row r="2230" spans="1:4" s="4" customFormat="1" x14ac:dyDescent="0.25">
      <c r="A2230" s="43"/>
      <c r="B2230" s="43"/>
      <c r="C2230" s="5"/>
      <c r="D2230" s="41"/>
    </row>
    <row r="2231" spans="1:4" s="4" customFormat="1" x14ac:dyDescent="0.25">
      <c r="A2231" s="43"/>
      <c r="B2231" s="43"/>
      <c r="C2231" s="5"/>
      <c r="D2231" s="41"/>
    </row>
    <row r="2232" spans="1:4" s="4" customFormat="1" x14ac:dyDescent="0.25">
      <c r="A2232" s="43"/>
      <c r="B2232" s="43"/>
      <c r="C2232" s="5"/>
      <c r="D2232" s="41"/>
    </row>
    <row r="2233" spans="1:4" s="4" customFormat="1" x14ac:dyDescent="0.25">
      <c r="A2233" s="43"/>
      <c r="B2233" s="43"/>
      <c r="C2233" s="5"/>
      <c r="D2233" s="41"/>
    </row>
    <row r="2234" spans="1:4" s="4" customFormat="1" x14ac:dyDescent="0.25">
      <c r="A2234" s="43"/>
      <c r="B2234" s="43"/>
      <c r="C2234" s="5"/>
      <c r="D2234" s="41"/>
    </row>
    <row r="2235" spans="1:4" s="4" customFormat="1" x14ac:dyDescent="0.25">
      <c r="A2235" s="43"/>
      <c r="B2235" s="43"/>
      <c r="C2235" s="5"/>
      <c r="D2235" s="41"/>
    </row>
    <row r="2236" spans="1:4" s="4" customFormat="1" x14ac:dyDescent="0.25">
      <c r="A2236" s="43"/>
      <c r="B2236" s="43"/>
      <c r="C2236" s="5"/>
      <c r="D2236" s="41"/>
    </row>
    <row r="2237" spans="1:4" s="4" customFormat="1" x14ac:dyDescent="0.25">
      <c r="A2237" s="43"/>
      <c r="B2237" s="43"/>
      <c r="C2237" s="5"/>
      <c r="D2237" s="41"/>
    </row>
    <row r="2238" spans="1:4" s="4" customFormat="1" x14ac:dyDescent="0.25">
      <c r="A2238" s="43"/>
      <c r="B2238" s="43"/>
      <c r="C2238" s="5"/>
      <c r="D2238" s="41"/>
    </row>
    <row r="2239" spans="1:4" s="4" customFormat="1" x14ac:dyDescent="0.25">
      <c r="A2239" s="43"/>
      <c r="B2239" s="43"/>
      <c r="C2239" s="5"/>
      <c r="D2239" s="41"/>
    </row>
    <row r="2240" spans="1:4" s="4" customFormat="1" x14ac:dyDescent="0.25">
      <c r="A2240" s="43"/>
      <c r="B2240" s="43"/>
      <c r="C2240" s="5"/>
      <c r="D2240" s="41"/>
    </row>
    <row r="2241" spans="1:4" s="4" customFormat="1" x14ac:dyDescent="0.25">
      <c r="A2241" s="43"/>
      <c r="B2241" s="43"/>
      <c r="C2241" s="5"/>
      <c r="D2241" s="41"/>
    </row>
    <row r="2242" spans="1:4" s="4" customFormat="1" x14ac:dyDescent="0.25">
      <c r="A2242" s="43"/>
      <c r="B2242" s="43"/>
      <c r="C2242" s="5"/>
      <c r="D2242" s="41"/>
    </row>
    <row r="2243" spans="1:4" s="4" customFormat="1" x14ac:dyDescent="0.25">
      <c r="A2243" s="43"/>
      <c r="B2243" s="43"/>
      <c r="C2243" s="5"/>
      <c r="D2243" s="41"/>
    </row>
    <row r="2244" spans="1:4" s="4" customFormat="1" x14ac:dyDescent="0.25">
      <c r="A2244" s="43"/>
      <c r="B2244" s="43"/>
      <c r="C2244" s="5"/>
      <c r="D2244" s="41"/>
    </row>
    <row r="2245" spans="1:4" s="4" customFormat="1" x14ac:dyDescent="0.25">
      <c r="A2245" s="43"/>
      <c r="B2245" s="43"/>
      <c r="C2245" s="5"/>
      <c r="D2245" s="41"/>
    </row>
    <row r="2246" spans="1:4" s="4" customFormat="1" x14ac:dyDescent="0.25">
      <c r="A2246" s="43"/>
      <c r="B2246" s="43"/>
      <c r="C2246" s="5"/>
      <c r="D2246" s="41"/>
    </row>
    <row r="2247" spans="1:4" s="4" customFormat="1" x14ac:dyDescent="0.25">
      <c r="A2247" s="43"/>
      <c r="B2247" s="43"/>
      <c r="C2247" s="5"/>
      <c r="D2247" s="41"/>
    </row>
    <row r="2248" spans="1:4" s="4" customFormat="1" x14ac:dyDescent="0.25">
      <c r="A2248" s="43"/>
      <c r="B2248" s="43"/>
      <c r="C2248" s="5"/>
      <c r="D2248" s="41"/>
    </row>
    <row r="2249" spans="1:4" s="4" customFormat="1" x14ac:dyDescent="0.25">
      <c r="A2249" s="43"/>
      <c r="B2249" s="43"/>
      <c r="C2249" s="5"/>
      <c r="D2249" s="41"/>
    </row>
    <row r="2250" spans="1:4" s="4" customFormat="1" x14ac:dyDescent="0.25">
      <c r="A2250" s="43"/>
      <c r="B2250" s="43"/>
      <c r="C2250" s="5"/>
      <c r="D2250" s="41"/>
    </row>
    <row r="2251" spans="1:4" s="4" customFormat="1" x14ac:dyDescent="0.25">
      <c r="A2251" s="43"/>
      <c r="B2251" s="43"/>
      <c r="C2251" s="5"/>
      <c r="D2251" s="41"/>
    </row>
    <row r="2252" spans="1:4" s="4" customFormat="1" x14ac:dyDescent="0.25">
      <c r="A2252" s="43"/>
      <c r="B2252" s="43"/>
      <c r="C2252" s="5"/>
      <c r="D2252" s="41"/>
    </row>
    <row r="2253" spans="1:4" s="4" customFormat="1" x14ac:dyDescent="0.25">
      <c r="A2253" s="43"/>
      <c r="B2253" s="43"/>
      <c r="C2253" s="5"/>
      <c r="D2253" s="41"/>
    </row>
    <row r="2254" spans="1:4" s="4" customFormat="1" x14ac:dyDescent="0.25">
      <c r="A2254" s="43"/>
      <c r="B2254" s="43"/>
      <c r="C2254" s="5"/>
      <c r="D2254" s="41"/>
    </row>
    <row r="2255" spans="1:4" s="4" customFormat="1" x14ac:dyDescent="0.25">
      <c r="A2255" s="43"/>
      <c r="B2255" s="43"/>
      <c r="C2255" s="5"/>
      <c r="D2255" s="41"/>
    </row>
    <row r="2256" spans="1:4" s="4" customFormat="1" x14ac:dyDescent="0.25">
      <c r="A2256" s="43"/>
      <c r="B2256" s="43"/>
      <c r="C2256" s="5"/>
      <c r="D2256" s="41"/>
    </row>
    <row r="2257" spans="1:4" s="4" customFormat="1" x14ac:dyDescent="0.25">
      <c r="A2257" s="43"/>
      <c r="B2257" s="43"/>
      <c r="C2257" s="5"/>
      <c r="D2257" s="41"/>
    </row>
    <row r="2258" spans="1:4" s="4" customFormat="1" x14ac:dyDescent="0.25">
      <c r="A2258" s="43"/>
      <c r="B2258" s="43"/>
      <c r="C2258" s="5"/>
      <c r="D2258" s="41"/>
    </row>
    <row r="2259" spans="1:4" s="4" customFormat="1" x14ac:dyDescent="0.25">
      <c r="A2259" s="43"/>
      <c r="B2259" s="43"/>
      <c r="C2259" s="5"/>
      <c r="D2259" s="41"/>
    </row>
    <row r="2260" spans="1:4" s="4" customFormat="1" x14ac:dyDescent="0.25">
      <c r="A2260" s="43"/>
      <c r="B2260" s="43"/>
      <c r="C2260" s="5"/>
      <c r="D2260" s="41"/>
    </row>
    <row r="2261" spans="1:4" s="4" customFormat="1" x14ac:dyDescent="0.25">
      <c r="A2261" s="43"/>
      <c r="B2261" s="43"/>
      <c r="C2261" s="5"/>
      <c r="D2261" s="41"/>
    </row>
    <row r="2262" spans="1:4" s="4" customFormat="1" x14ac:dyDescent="0.25">
      <c r="A2262" s="43"/>
      <c r="B2262" s="43"/>
      <c r="C2262" s="5"/>
      <c r="D2262" s="41"/>
    </row>
    <row r="2263" spans="1:4" s="4" customFormat="1" x14ac:dyDescent="0.25">
      <c r="A2263" s="43"/>
      <c r="B2263" s="43"/>
      <c r="C2263" s="5"/>
      <c r="D2263" s="41"/>
    </row>
    <row r="2264" spans="1:4" s="4" customFormat="1" x14ac:dyDescent="0.25">
      <c r="A2264" s="43"/>
      <c r="B2264" s="43"/>
      <c r="C2264" s="5"/>
      <c r="D2264" s="41"/>
    </row>
    <row r="2265" spans="1:4" s="4" customFormat="1" x14ac:dyDescent="0.25">
      <c r="A2265" s="43"/>
      <c r="B2265" s="43"/>
      <c r="C2265" s="5"/>
      <c r="D2265" s="41"/>
    </row>
    <row r="2266" spans="1:4" s="4" customFormat="1" x14ac:dyDescent="0.25">
      <c r="A2266" s="43"/>
      <c r="B2266" s="43"/>
      <c r="C2266" s="5"/>
      <c r="D2266" s="41"/>
    </row>
    <row r="2267" spans="1:4" s="4" customFormat="1" x14ac:dyDescent="0.25">
      <c r="A2267" s="43"/>
      <c r="B2267" s="43"/>
      <c r="C2267" s="5"/>
      <c r="D2267" s="41"/>
    </row>
    <row r="2268" spans="1:4" s="4" customFormat="1" x14ac:dyDescent="0.25">
      <c r="A2268" s="43"/>
      <c r="B2268" s="43"/>
      <c r="C2268" s="5"/>
      <c r="D2268" s="41"/>
    </row>
    <row r="2269" spans="1:4" s="4" customFormat="1" x14ac:dyDescent="0.25">
      <c r="A2269" s="43"/>
      <c r="B2269" s="43"/>
      <c r="C2269" s="5"/>
      <c r="D2269" s="41"/>
    </row>
    <row r="2270" spans="1:4" s="4" customFormat="1" x14ac:dyDescent="0.25">
      <c r="A2270" s="43"/>
      <c r="B2270" s="43"/>
      <c r="C2270" s="5"/>
      <c r="D2270" s="41"/>
    </row>
    <row r="2271" spans="1:4" s="4" customFormat="1" x14ac:dyDescent="0.25">
      <c r="A2271" s="43"/>
      <c r="B2271" s="43"/>
      <c r="C2271" s="5"/>
      <c r="D2271" s="41"/>
    </row>
    <row r="2272" spans="1:4" s="4" customFormat="1" x14ac:dyDescent="0.25">
      <c r="A2272" s="43"/>
      <c r="B2272" s="43"/>
      <c r="C2272" s="5"/>
      <c r="D2272" s="41"/>
    </row>
    <row r="2273" spans="1:4" s="4" customFormat="1" x14ac:dyDescent="0.25">
      <c r="A2273" s="43"/>
      <c r="B2273" s="43"/>
      <c r="C2273" s="5"/>
      <c r="D2273" s="41"/>
    </row>
    <row r="2274" spans="1:4" s="4" customFormat="1" x14ac:dyDescent="0.25">
      <c r="A2274" s="43"/>
      <c r="B2274" s="43"/>
      <c r="C2274" s="5"/>
      <c r="D2274" s="41"/>
    </row>
    <row r="2275" spans="1:4" s="4" customFormat="1" x14ac:dyDescent="0.25">
      <c r="A2275" s="43"/>
      <c r="B2275" s="43"/>
      <c r="C2275" s="5"/>
      <c r="D2275" s="41"/>
    </row>
    <row r="2276" spans="1:4" s="4" customFormat="1" x14ac:dyDescent="0.25">
      <c r="A2276" s="43"/>
      <c r="B2276" s="43"/>
      <c r="C2276" s="5"/>
      <c r="D2276" s="41"/>
    </row>
    <row r="2277" spans="1:4" s="4" customFormat="1" x14ac:dyDescent="0.25">
      <c r="A2277" s="43"/>
      <c r="B2277" s="43"/>
      <c r="C2277" s="5"/>
      <c r="D2277" s="41"/>
    </row>
    <row r="2278" spans="1:4" s="4" customFormat="1" x14ac:dyDescent="0.25">
      <c r="A2278" s="43"/>
      <c r="B2278" s="43"/>
      <c r="C2278" s="5"/>
      <c r="D2278" s="41"/>
    </row>
    <row r="2279" spans="1:4" s="4" customFormat="1" x14ac:dyDescent="0.25">
      <c r="A2279" s="43"/>
      <c r="B2279" s="43"/>
      <c r="C2279" s="5"/>
      <c r="D2279" s="41"/>
    </row>
    <row r="2280" spans="1:4" s="4" customFormat="1" x14ac:dyDescent="0.25">
      <c r="A2280" s="43"/>
      <c r="B2280" s="43"/>
      <c r="C2280" s="5"/>
      <c r="D2280" s="41"/>
    </row>
    <row r="2281" spans="1:4" s="4" customFormat="1" x14ac:dyDescent="0.25">
      <c r="A2281" s="43"/>
      <c r="B2281" s="43"/>
      <c r="C2281" s="5"/>
      <c r="D2281" s="41"/>
    </row>
    <row r="2282" spans="1:4" s="4" customFormat="1" x14ac:dyDescent="0.25">
      <c r="A2282" s="43"/>
      <c r="B2282" s="43"/>
      <c r="C2282" s="5"/>
      <c r="D2282" s="41"/>
    </row>
    <row r="2283" spans="1:4" s="4" customFormat="1" x14ac:dyDescent="0.25">
      <c r="A2283" s="43"/>
      <c r="B2283" s="43"/>
      <c r="C2283" s="5"/>
      <c r="D2283" s="41"/>
    </row>
    <row r="2284" spans="1:4" s="4" customFormat="1" x14ac:dyDescent="0.25">
      <c r="A2284" s="43"/>
      <c r="B2284" s="43"/>
      <c r="C2284" s="5"/>
      <c r="D2284" s="41"/>
    </row>
    <row r="2285" spans="1:4" s="4" customFormat="1" x14ac:dyDescent="0.25">
      <c r="A2285" s="43"/>
      <c r="B2285" s="43"/>
      <c r="C2285" s="5"/>
      <c r="D2285" s="41"/>
    </row>
    <row r="2286" spans="1:4" s="4" customFormat="1" x14ac:dyDescent="0.25">
      <c r="A2286" s="43"/>
      <c r="B2286" s="43"/>
      <c r="C2286" s="5"/>
      <c r="D2286" s="41"/>
    </row>
    <row r="2287" spans="1:4" s="4" customFormat="1" x14ac:dyDescent="0.25">
      <c r="A2287" s="43"/>
      <c r="B2287" s="43"/>
      <c r="C2287" s="5"/>
      <c r="D2287" s="41"/>
    </row>
    <row r="2288" spans="1:4" s="4" customFormat="1" x14ac:dyDescent="0.25">
      <c r="A2288" s="43"/>
      <c r="B2288" s="43"/>
      <c r="C2288" s="5"/>
      <c r="D2288" s="41"/>
    </row>
    <row r="2289" spans="1:4" s="4" customFormat="1" x14ac:dyDescent="0.25">
      <c r="A2289" s="43"/>
      <c r="B2289" s="43"/>
      <c r="C2289" s="5"/>
      <c r="D2289" s="41"/>
    </row>
    <row r="2290" spans="1:4" s="4" customFormat="1" x14ac:dyDescent="0.25">
      <c r="A2290" s="43"/>
      <c r="B2290" s="43"/>
      <c r="C2290" s="5"/>
      <c r="D2290" s="41"/>
    </row>
    <row r="2291" spans="1:4" s="4" customFormat="1" x14ac:dyDescent="0.25">
      <c r="A2291" s="43"/>
      <c r="B2291" s="43"/>
      <c r="C2291" s="5"/>
      <c r="D2291" s="41"/>
    </row>
    <row r="2292" spans="1:4" s="4" customFormat="1" x14ac:dyDescent="0.25">
      <c r="A2292" s="43"/>
      <c r="B2292" s="43"/>
      <c r="C2292" s="5"/>
      <c r="D2292" s="41"/>
    </row>
    <row r="2293" spans="1:4" s="4" customFormat="1" x14ac:dyDescent="0.25">
      <c r="A2293" s="43"/>
      <c r="B2293" s="43"/>
      <c r="C2293" s="5"/>
      <c r="D2293" s="41"/>
    </row>
    <row r="2294" spans="1:4" s="4" customFormat="1" x14ac:dyDescent="0.25">
      <c r="A2294" s="43"/>
      <c r="B2294" s="43"/>
      <c r="C2294" s="5"/>
      <c r="D2294" s="41"/>
    </row>
    <row r="2295" spans="1:4" s="4" customFormat="1" x14ac:dyDescent="0.25">
      <c r="A2295" s="43"/>
      <c r="B2295" s="43"/>
      <c r="C2295" s="5"/>
      <c r="D2295" s="41"/>
    </row>
    <row r="2296" spans="1:4" s="4" customFormat="1" x14ac:dyDescent="0.25">
      <c r="A2296" s="43"/>
      <c r="B2296" s="43"/>
      <c r="C2296" s="5"/>
      <c r="D2296" s="41"/>
    </row>
    <row r="2297" spans="1:4" s="4" customFormat="1" x14ac:dyDescent="0.25">
      <c r="A2297" s="43"/>
      <c r="B2297" s="43"/>
      <c r="C2297" s="5"/>
      <c r="D2297" s="41"/>
    </row>
    <row r="2298" spans="1:4" s="4" customFormat="1" x14ac:dyDescent="0.25">
      <c r="A2298" s="43"/>
      <c r="B2298" s="43"/>
      <c r="C2298" s="5"/>
      <c r="D2298" s="41"/>
    </row>
    <row r="2299" spans="1:4" s="4" customFormat="1" x14ac:dyDescent="0.25">
      <c r="A2299" s="43"/>
      <c r="B2299" s="43"/>
      <c r="C2299" s="5"/>
      <c r="D2299" s="41"/>
    </row>
    <row r="2300" spans="1:4" s="4" customFormat="1" x14ac:dyDescent="0.25">
      <c r="A2300" s="43"/>
      <c r="B2300" s="43"/>
      <c r="C2300" s="5"/>
      <c r="D2300" s="41"/>
    </row>
    <row r="2301" spans="1:4" s="4" customFormat="1" x14ac:dyDescent="0.25">
      <c r="A2301" s="43"/>
      <c r="B2301" s="43"/>
      <c r="C2301" s="5"/>
      <c r="D2301" s="41"/>
    </row>
    <row r="2302" spans="1:4" s="4" customFormat="1" x14ac:dyDescent="0.25">
      <c r="A2302" s="43"/>
      <c r="B2302" s="43"/>
      <c r="C2302" s="5"/>
      <c r="D2302" s="41"/>
    </row>
    <row r="2303" spans="1:4" s="4" customFormat="1" x14ac:dyDescent="0.25">
      <c r="A2303" s="43"/>
      <c r="B2303" s="43"/>
      <c r="C2303" s="5"/>
      <c r="D2303" s="41"/>
    </row>
    <row r="2304" spans="1:4" s="4" customFormat="1" x14ac:dyDescent="0.25">
      <c r="A2304" s="43"/>
      <c r="B2304" s="43"/>
      <c r="C2304" s="5"/>
      <c r="D2304" s="41"/>
    </row>
    <row r="2305" spans="1:4" s="4" customFormat="1" x14ac:dyDescent="0.25">
      <c r="A2305" s="43"/>
      <c r="B2305" s="43"/>
      <c r="C2305" s="5"/>
      <c r="D2305" s="41"/>
    </row>
    <row r="2306" spans="1:4" s="4" customFormat="1" x14ac:dyDescent="0.25">
      <c r="A2306" s="43"/>
      <c r="B2306" s="43"/>
      <c r="C2306" s="5"/>
      <c r="D2306" s="41"/>
    </row>
    <row r="2307" spans="1:4" s="4" customFormat="1" x14ac:dyDescent="0.25">
      <c r="A2307" s="43"/>
      <c r="B2307" s="43"/>
      <c r="C2307" s="5"/>
      <c r="D2307" s="41"/>
    </row>
    <row r="2308" spans="1:4" s="4" customFormat="1" x14ac:dyDescent="0.25">
      <c r="A2308" s="43"/>
      <c r="B2308" s="43"/>
      <c r="C2308" s="5"/>
      <c r="D2308" s="41"/>
    </row>
    <row r="2309" spans="1:4" s="4" customFormat="1" x14ac:dyDescent="0.25">
      <c r="A2309" s="43"/>
      <c r="B2309" s="43"/>
      <c r="C2309" s="5"/>
      <c r="D2309" s="41"/>
    </row>
    <row r="2310" spans="1:4" s="4" customFormat="1" x14ac:dyDescent="0.25">
      <c r="A2310" s="43"/>
      <c r="B2310" s="43"/>
      <c r="C2310" s="5"/>
      <c r="D2310" s="41"/>
    </row>
    <row r="2311" spans="1:4" s="4" customFormat="1" x14ac:dyDescent="0.25">
      <c r="A2311" s="43"/>
      <c r="B2311" s="43"/>
      <c r="C2311" s="5"/>
      <c r="D2311" s="41"/>
    </row>
    <row r="2312" spans="1:4" s="4" customFormat="1" x14ac:dyDescent="0.25">
      <c r="A2312" s="43"/>
      <c r="B2312" s="43"/>
      <c r="C2312" s="5"/>
      <c r="D2312" s="41"/>
    </row>
    <row r="2313" spans="1:4" s="4" customFormat="1" x14ac:dyDescent="0.25">
      <c r="A2313" s="43"/>
      <c r="B2313" s="43"/>
      <c r="C2313" s="5"/>
      <c r="D2313" s="41"/>
    </row>
    <row r="2314" spans="1:4" s="4" customFormat="1" x14ac:dyDescent="0.25">
      <c r="A2314" s="43"/>
      <c r="B2314" s="43"/>
      <c r="C2314" s="5"/>
      <c r="D2314" s="41"/>
    </row>
    <row r="2315" spans="1:4" s="4" customFormat="1" x14ac:dyDescent="0.25">
      <c r="A2315" s="43"/>
      <c r="B2315" s="43"/>
      <c r="C2315" s="5"/>
      <c r="D2315" s="41"/>
    </row>
    <row r="2316" spans="1:4" s="4" customFormat="1" x14ac:dyDescent="0.25">
      <c r="A2316" s="43"/>
      <c r="B2316" s="43"/>
      <c r="C2316" s="5"/>
      <c r="D2316" s="41"/>
    </row>
    <row r="2317" spans="1:4" s="4" customFormat="1" x14ac:dyDescent="0.25">
      <c r="A2317" s="43"/>
      <c r="B2317" s="43"/>
      <c r="C2317" s="5"/>
      <c r="D2317" s="41"/>
    </row>
    <row r="2318" spans="1:4" s="4" customFormat="1" x14ac:dyDescent="0.25">
      <c r="A2318" s="43"/>
      <c r="B2318" s="43"/>
      <c r="C2318" s="5"/>
      <c r="D2318" s="41"/>
    </row>
    <row r="2319" spans="1:4" s="4" customFormat="1" x14ac:dyDescent="0.25">
      <c r="A2319" s="43"/>
      <c r="B2319" s="43"/>
      <c r="C2319" s="5"/>
      <c r="D2319" s="41"/>
    </row>
    <row r="2320" spans="1:4" s="4" customFormat="1" x14ac:dyDescent="0.25">
      <c r="A2320" s="43"/>
      <c r="B2320" s="43"/>
      <c r="C2320" s="5"/>
      <c r="D2320" s="41"/>
    </row>
    <row r="2321" spans="1:4" s="4" customFormat="1" x14ac:dyDescent="0.25">
      <c r="A2321" s="43"/>
      <c r="B2321" s="43"/>
      <c r="C2321" s="5"/>
      <c r="D2321" s="41"/>
    </row>
    <row r="2322" spans="1:4" s="4" customFormat="1" x14ac:dyDescent="0.25">
      <c r="A2322" s="43"/>
      <c r="B2322" s="43"/>
      <c r="C2322" s="5"/>
      <c r="D2322" s="41"/>
    </row>
    <row r="2323" spans="1:4" s="4" customFormat="1" x14ac:dyDescent="0.25">
      <c r="A2323" s="43"/>
      <c r="B2323" s="43"/>
      <c r="C2323" s="5"/>
      <c r="D2323" s="41"/>
    </row>
    <row r="2324" spans="1:4" s="4" customFormat="1" x14ac:dyDescent="0.25">
      <c r="A2324" s="43"/>
      <c r="B2324" s="43"/>
      <c r="C2324" s="5"/>
      <c r="D2324" s="41"/>
    </row>
    <row r="2325" spans="1:4" s="4" customFormat="1" x14ac:dyDescent="0.25">
      <c r="A2325" s="43"/>
      <c r="B2325" s="43"/>
      <c r="C2325" s="5"/>
      <c r="D2325" s="41"/>
    </row>
    <row r="2326" spans="1:4" s="4" customFormat="1" x14ac:dyDescent="0.25">
      <c r="A2326" s="43"/>
      <c r="B2326" s="43"/>
      <c r="C2326" s="5"/>
      <c r="D2326" s="41"/>
    </row>
    <row r="2327" spans="1:4" s="4" customFormat="1" x14ac:dyDescent="0.25">
      <c r="A2327" s="43"/>
      <c r="B2327" s="43"/>
      <c r="C2327" s="5"/>
      <c r="D2327" s="41"/>
    </row>
    <row r="2328" spans="1:4" s="4" customFormat="1" x14ac:dyDescent="0.25">
      <c r="A2328" s="43"/>
      <c r="B2328" s="43"/>
      <c r="C2328" s="5"/>
      <c r="D2328" s="41"/>
    </row>
    <row r="2329" spans="1:4" s="4" customFormat="1" x14ac:dyDescent="0.25">
      <c r="A2329" s="43"/>
      <c r="B2329" s="43"/>
      <c r="C2329" s="5"/>
      <c r="D2329" s="41"/>
    </row>
    <row r="2330" spans="1:4" s="4" customFormat="1" x14ac:dyDescent="0.25">
      <c r="A2330" s="43"/>
      <c r="B2330" s="43"/>
      <c r="C2330" s="5"/>
      <c r="D2330" s="41"/>
    </row>
    <row r="2331" spans="1:4" s="4" customFormat="1" x14ac:dyDescent="0.25">
      <c r="A2331" s="43"/>
      <c r="B2331" s="43"/>
      <c r="C2331" s="5"/>
      <c r="D2331" s="41"/>
    </row>
    <row r="2332" spans="1:4" s="4" customFormat="1" x14ac:dyDescent="0.25">
      <c r="A2332" s="43"/>
      <c r="B2332" s="43"/>
      <c r="C2332" s="5"/>
      <c r="D2332" s="41"/>
    </row>
    <row r="2333" spans="1:4" s="4" customFormat="1" x14ac:dyDescent="0.25">
      <c r="A2333" s="43"/>
      <c r="B2333" s="43"/>
      <c r="C2333" s="5"/>
      <c r="D2333" s="41"/>
    </row>
    <row r="2334" spans="1:4" s="4" customFormat="1" x14ac:dyDescent="0.25">
      <c r="A2334" s="43"/>
      <c r="B2334" s="43"/>
      <c r="C2334" s="5"/>
      <c r="D2334" s="41"/>
    </row>
    <row r="2335" spans="1:4" s="4" customFormat="1" x14ac:dyDescent="0.25">
      <c r="A2335" s="43"/>
      <c r="B2335" s="43"/>
      <c r="C2335" s="5"/>
      <c r="D2335" s="41"/>
    </row>
    <row r="2336" spans="1:4" s="4" customFormat="1" x14ac:dyDescent="0.25">
      <c r="A2336" s="43"/>
      <c r="B2336" s="43"/>
      <c r="C2336" s="5"/>
      <c r="D2336" s="41"/>
    </row>
    <row r="2337" spans="1:4" s="4" customFormat="1" x14ac:dyDescent="0.25">
      <c r="A2337" s="43"/>
      <c r="B2337" s="43"/>
      <c r="C2337" s="5"/>
      <c r="D2337" s="41"/>
    </row>
    <row r="2338" spans="1:4" s="4" customFormat="1" x14ac:dyDescent="0.25">
      <c r="A2338" s="43"/>
      <c r="B2338" s="43"/>
      <c r="C2338" s="5"/>
      <c r="D2338" s="41"/>
    </row>
    <row r="2339" spans="1:4" s="4" customFormat="1" x14ac:dyDescent="0.25">
      <c r="A2339" s="43"/>
      <c r="B2339" s="43"/>
      <c r="C2339" s="5"/>
      <c r="D2339" s="41"/>
    </row>
    <row r="2340" spans="1:4" s="4" customFormat="1" x14ac:dyDescent="0.25">
      <c r="A2340" s="43"/>
      <c r="B2340" s="43"/>
      <c r="C2340" s="5"/>
      <c r="D2340" s="41"/>
    </row>
    <row r="2341" spans="1:4" s="4" customFormat="1" x14ac:dyDescent="0.25">
      <c r="A2341" s="43"/>
      <c r="B2341" s="43"/>
      <c r="C2341" s="5"/>
      <c r="D2341" s="41"/>
    </row>
    <row r="2342" spans="1:4" s="4" customFormat="1" x14ac:dyDescent="0.25">
      <c r="A2342" s="43"/>
      <c r="B2342" s="43"/>
      <c r="C2342" s="5"/>
      <c r="D2342" s="41"/>
    </row>
    <row r="2343" spans="1:4" s="4" customFormat="1" x14ac:dyDescent="0.25">
      <c r="A2343" s="43"/>
      <c r="B2343" s="43"/>
      <c r="C2343" s="5"/>
      <c r="D2343" s="41"/>
    </row>
    <row r="2344" spans="1:4" s="4" customFormat="1" x14ac:dyDescent="0.25">
      <c r="A2344" s="43"/>
      <c r="B2344" s="43"/>
      <c r="C2344" s="5"/>
      <c r="D2344" s="41"/>
    </row>
    <row r="2345" spans="1:4" s="4" customFormat="1" x14ac:dyDescent="0.25">
      <c r="A2345" s="43"/>
      <c r="B2345" s="43"/>
      <c r="C2345" s="5"/>
      <c r="D2345" s="41"/>
    </row>
    <row r="2346" spans="1:4" s="4" customFormat="1" x14ac:dyDescent="0.25">
      <c r="A2346" s="43"/>
      <c r="B2346" s="43"/>
      <c r="C2346" s="5"/>
      <c r="D2346" s="41"/>
    </row>
    <row r="2347" spans="1:4" s="4" customFormat="1" x14ac:dyDescent="0.25">
      <c r="A2347" s="43"/>
      <c r="B2347" s="43"/>
      <c r="C2347" s="5"/>
      <c r="D2347" s="41"/>
    </row>
    <row r="2348" spans="1:4" s="4" customFormat="1" x14ac:dyDescent="0.25">
      <c r="A2348" s="43"/>
      <c r="B2348" s="43"/>
      <c r="C2348" s="5"/>
      <c r="D2348" s="41"/>
    </row>
    <row r="2349" spans="1:4" s="4" customFormat="1" x14ac:dyDescent="0.25">
      <c r="A2349" s="43"/>
      <c r="B2349" s="43"/>
      <c r="C2349" s="5"/>
      <c r="D2349" s="41"/>
    </row>
    <row r="2350" spans="1:4" s="4" customFormat="1" x14ac:dyDescent="0.25">
      <c r="A2350" s="43"/>
      <c r="B2350" s="43"/>
      <c r="C2350" s="5"/>
      <c r="D2350" s="41"/>
    </row>
    <row r="2351" spans="1:4" s="4" customFormat="1" x14ac:dyDescent="0.25">
      <c r="A2351" s="43"/>
      <c r="B2351" s="43"/>
      <c r="C2351" s="5"/>
      <c r="D2351" s="41"/>
    </row>
    <row r="2352" spans="1:4" s="4" customFormat="1" x14ac:dyDescent="0.25">
      <c r="A2352" s="43"/>
      <c r="B2352" s="43"/>
      <c r="C2352" s="5"/>
      <c r="D2352" s="41"/>
    </row>
    <row r="2353" spans="1:4" s="4" customFormat="1" x14ac:dyDescent="0.25">
      <c r="A2353" s="43"/>
      <c r="B2353" s="43"/>
      <c r="C2353" s="5"/>
      <c r="D2353" s="41"/>
    </row>
    <row r="2354" spans="1:4" s="4" customFormat="1" x14ac:dyDescent="0.25">
      <c r="A2354" s="43"/>
      <c r="B2354" s="43"/>
      <c r="C2354" s="5"/>
      <c r="D2354" s="41"/>
    </row>
    <row r="2355" spans="1:4" s="4" customFormat="1" x14ac:dyDescent="0.25">
      <c r="A2355" s="43"/>
      <c r="B2355" s="43"/>
      <c r="C2355" s="5"/>
      <c r="D2355" s="41"/>
    </row>
    <row r="2356" spans="1:4" s="4" customFormat="1" x14ac:dyDescent="0.25">
      <c r="A2356" s="43"/>
      <c r="B2356" s="43"/>
      <c r="C2356" s="5"/>
      <c r="D2356" s="41"/>
    </row>
    <row r="2357" spans="1:4" s="4" customFormat="1" x14ac:dyDescent="0.25">
      <c r="A2357" s="43"/>
      <c r="B2357" s="43"/>
      <c r="C2357" s="5"/>
      <c r="D2357" s="41"/>
    </row>
    <row r="2358" spans="1:4" s="4" customFormat="1" x14ac:dyDescent="0.25">
      <c r="A2358" s="43"/>
      <c r="B2358" s="43"/>
      <c r="C2358" s="5"/>
      <c r="D2358" s="41"/>
    </row>
    <row r="2359" spans="1:4" s="4" customFormat="1" x14ac:dyDescent="0.25">
      <c r="A2359" s="43"/>
      <c r="B2359" s="43"/>
      <c r="C2359" s="5"/>
      <c r="D2359" s="41"/>
    </row>
    <row r="2360" spans="1:4" s="4" customFormat="1" x14ac:dyDescent="0.25">
      <c r="A2360" s="43"/>
      <c r="B2360" s="43"/>
      <c r="C2360" s="5"/>
      <c r="D2360" s="41"/>
    </row>
    <row r="2361" spans="1:4" s="4" customFormat="1" x14ac:dyDescent="0.25">
      <c r="A2361" s="43"/>
      <c r="B2361" s="43"/>
      <c r="C2361" s="5"/>
      <c r="D2361" s="41"/>
    </row>
    <row r="2362" spans="1:4" s="4" customFormat="1" x14ac:dyDescent="0.25">
      <c r="A2362" s="43"/>
      <c r="B2362" s="43"/>
      <c r="C2362" s="5"/>
      <c r="D2362" s="41"/>
    </row>
    <row r="2363" spans="1:4" s="4" customFormat="1" x14ac:dyDescent="0.25">
      <c r="A2363" s="43"/>
      <c r="B2363" s="43"/>
      <c r="C2363" s="5"/>
      <c r="D2363" s="41"/>
    </row>
    <row r="2364" spans="1:4" s="4" customFormat="1" x14ac:dyDescent="0.25">
      <c r="A2364" s="43"/>
      <c r="B2364" s="43"/>
      <c r="C2364" s="5"/>
      <c r="D2364" s="41"/>
    </row>
    <row r="2365" spans="1:4" s="4" customFormat="1" x14ac:dyDescent="0.25">
      <c r="A2365" s="43"/>
      <c r="B2365" s="43"/>
      <c r="C2365" s="5"/>
      <c r="D2365" s="41"/>
    </row>
    <row r="2366" spans="1:4" s="4" customFormat="1" x14ac:dyDescent="0.25">
      <c r="A2366" s="43"/>
      <c r="B2366" s="43"/>
      <c r="C2366" s="5"/>
      <c r="D2366" s="41"/>
    </row>
    <row r="2367" spans="1:4" s="4" customFormat="1" x14ac:dyDescent="0.25">
      <c r="A2367" s="43"/>
      <c r="B2367" s="43"/>
      <c r="C2367" s="5"/>
      <c r="D2367" s="41"/>
    </row>
    <row r="2368" spans="1:4" s="4" customFormat="1" x14ac:dyDescent="0.25">
      <c r="A2368" s="43"/>
      <c r="B2368" s="43"/>
      <c r="C2368" s="5"/>
      <c r="D2368" s="41"/>
    </row>
    <row r="2369" spans="1:4" s="4" customFormat="1" x14ac:dyDescent="0.25">
      <c r="A2369" s="43"/>
      <c r="B2369" s="43"/>
      <c r="C2369" s="5"/>
      <c r="D2369" s="41"/>
    </row>
    <row r="2370" spans="1:4" s="4" customFormat="1" x14ac:dyDescent="0.25">
      <c r="A2370" s="43"/>
      <c r="B2370" s="43"/>
      <c r="C2370" s="5"/>
      <c r="D2370" s="41"/>
    </row>
    <row r="2371" spans="1:4" s="4" customFormat="1" x14ac:dyDescent="0.25">
      <c r="A2371" s="43"/>
      <c r="B2371" s="43"/>
      <c r="C2371" s="5"/>
      <c r="D2371" s="41"/>
    </row>
    <row r="2372" spans="1:4" s="4" customFormat="1" x14ac:dyDescent="0.25">
      <c r="A2372" s="43"/>
      <c r="B2372" s="43"/>
      <c r="C2372" s="5"/>
      <c r="D2372" s="41"/>
    </row>
    <row r="2373" spans="1:4" s="4" customFormat="1" x14ac:dyDescent="0.25">
      <c r="A2373" s="43"/>
      <c r="B2373" s="43"/>
      <c r="C2373" s="5"/>
      <c r="D2373" s="41"/>
    </row>
    <row r="2374" spans="1:4" s="4" customFormat="1" x14ac:dyDescent="0.25">
      <c r="A2374" s="43"/>
      <c r="B2374" s="43"/>
      <c r="C2374" s="5"/>
      <c r="D2374" s="41"/>
    </row>
    <row r="2375" spans="1:4" s="4" customFormat="1" x14ac:dyDescent="0.25">
      <c r="A2375" s="43"/>
      <c r="B2375" s="43"/>
      <c r="C2375" s="5"/>
      <c r="D2375" s="41"/>
    </row>
    <row r="2376" spans="1:4" s="4" customFormat="1" x14ac:dyDescent="0.25">
      <c r="A2376" s="43"/>
      <c r="B2376" s="43"/>
      <c r="C2376" s="5"/>
      <c r="D2376" s="41"/>
    </row>
    <row r="2377" spans="1:4" s="4" customFormat="1" x14ac:dyDescent="0.25">
      <c r="A2377" s="43"/>
      <c r="B2377" s="43"/>
      <c r="C2377" s="5"/>
      <c r="D2377" s="41"/>
    </row>
    <row r="2378" spans="1:4" s="4" customFormat="1" x14ac:dyDescent="0.25">
      <c r="A2378" s="43"/>
      <c r="B2378" s="43"/>
      <c r="C2378" s="5"/>
      <c r="D2378" s="41"/>
    </row>
    <row r="2379" spans="1:4" s="4" customFormat="1" x14ac:dyDescent="0.25">
      <c r="A2379" s="43"/>
      <c r="B2379" s="43"/>
      <c r="C2379" s="5"/>
      <c r="D2379" s="41"/>
    </row>
    <row r="2380" spans="1:4" s="4" customFormat="1" x14ac:dyDescent="0.25">
      <c r="A2380" s="43"/>
      <c r="B2380" s="43"/>
      <c r="C2380" s="5"/>
      <c r="D2380" s="41"/>
    </row>
    <row r="2381" spans="1:4" s="4" customFormat="1" x14ac:dyDescent="0.25">
      <c r="A2381" s="43"/>
      <c r="B2381" s="43"/>
      <c r="C2381" s="5"/>
      <c r="D2381" s="41"/>
    </row>
    <row r="2382" spans="1:4" s="4" customFormat="1" x14ac:dyDescent="0.25">
      <c r="A2382" s="43"/>
      <c r="B2382" s="43"/>
      <c r="C2382" s="5"/>
      <c r="D2382" s="41"/>
    </row>
    <row r="2383" spans="1:4" s="4" customFormat="1" x14ac:dyDescent="0.25">
      <c r="A2383" s="43"/>
      <c r="B2383" s="43"/>
      <c r="C2383" s="5"/>
      <c r="D2383" s="41"/>
    </row>
    <row r="2384" spans="1:4" s="4" customFormat="1" x14ac:dyDescent="0.25">
      <c r="A2384" s="43"/>
      <c r="B2384" s="43"/>
      <c r="C2384" s="5"/>
      <c r="D2384" s="41"/>
    </row>
    <row r="2385" spans="1:4" s="4" customFormat="1" x14ac:dyDescent="0.25">
      <c r="A2385" s="43"/>
      <c r="B2385" s="43"/>
      <c r="C2385" s="5"/>
      <c r="D2385" s="41"/>
    </row>
    <row r="2386" spans="1:4" s="4" customFormat="1" x14ac:dyDescent="0.25">
      <c r="A2386" s="43"/>
      <c r="B2386" s="43"/>
      <c r="C2386" s="5"/>
      <c r="D2386" s="41"/>
    </row>
    <row r="2387" spans="1:4" s="4" customFormat="1" x14ac:dyDescent="0.25">
      <c r="A2387" s="43"/>
      <c r="B2387" s="43"/>
      <c r="C2387" s="5"/>
      <c r="D2387" s="41"/>
    </row>
    <row r="2388" spans="1:4" s="4" customFormat="1" x14ac:dyDescent="0.25">
      <c r="A2388" s="43"/>
      <c r="B2388" s="43"/>
      <c r="C2388" s="5"/>
      <c r="D2388" s="41"/>
    </row>
    <row r="2389" spans="1:4" s="4" customFormat="1" x14ac:dyDescent="0.25">
      <c r="A2389" s="43"/>
      <c r="B2389" s="43"/>
      <c r="C2389" s="5"/>
      <c r="D2389" s="41"/>
    </row>
    <row r="2390" spans="1:4" s="4" customFormat="1" x14ac:dyDescent="0.25">
      <c r="A2390" s="43"/>
      <c r="B2390" s="43"/>
      <c r="C2390" s="5"/>
      <c r="D2390" s="41"/>
    </row>
    <row r="2391" spans="1:4" s="4" customFormat="1" x14ac:dyDescent="0.25">
      <c r="A2391" s="43"/>
      <c r="B2391" s="43"/>
      <c r="C2391" s="5"/>
      <c r="D2391" s="41"/>
    </row>
    <row r="2392" spans="1:4" s="4" customFormat="1" x14ac:dyDescent="0.25">
      <c r="A2392" s="43"/>
      <c r="B2392" s="43"/>
      <c r="C2392" s="5"/>
      <c r="D2392" s="41"/>
    </row>
    <row r="2393" spans="1:4" s="4" customFormat="1" x14ac:dyDescent="0.25">
      <c r="A2393" s="43"/>
      <c r="B2393" s="43"/>
      <c r="C2393" s="5"/>
      <c r="D2393" s="41"/>
    </row>
    <row r="2394" spans="1:4" s="4" customFormat="1" x14ac:dyDescent="0.25">
      <c r="A2394" s="43"/>
      <c r="B2394" s="43"/>
      <c r="C2394" s="5"/>
      <c r="D2394" s="41"/>
    </row>
    <row r="2395" spans="1:4" s="4" customFormat="1" x14ac:dyDescent="0.25">
      <c r="A2395" s="43"/>
      <c r="B2395" s="43"/>
      <c r="C2395" s="5"/>
      <c r="D2395" s="41"/>
    </row>
    <row r="2396" spans="1:4" s="4" customFormat="1" x14ac:dyDescent="0.25">
      <c r="A2396" s="43"/>
      <c r="B2396" s="43"/>
      <c r="C2396" s="5"/>
      <c r="D2396" s="41"/>
    </row>
    <row r="2397" spans="1:4" s="4" customFormat="1" x14ac:dyDescent="0.25">
      <c r="A2397" s="43"/>
      <c r="B2397" s="43"/>
      <c r="C2397" s="5"/>
      <c r="D2397" s="41"/>
    </row>
    <row r="2398" spans="1:4" s="4" customFormat="1" x14ac:dyDescent="0.25">
      <c r="A2398" s="43"/>
      <c r="B2398" s="43"/>
      <c r="C2398" s="5"/>
      <c r="D2398" s="41"/>
    </row>
    <row r="2399" spans="1:4" s="4" customFormat="1" x14ac:dyDescent="0.25">
      <c r="A2399" s="43"/>
      <c r="B2399" s="43"/>
      <c r="C2399" s="5"/>
      <c r="D2399" s="41"/>
    </row>
    <row r="2400" spans="1:4" s="4" customFormat="1" x14ac:dyDescent="0.25">
      <c r="A2400" s="43"/>
      <c r="B2400" s="43"/>
      <c r="C2400" s="5"/>
      <c r="D2400" s="41"/>
    </row>
    <row r="2401" spans="1:4" s="4" customFormat="1" x14ac:dyDescent="0.25">
      <c r="A2401" s="43"/>
      <c r="B2401" s="43"/>
      <c r="C2401" s="5"/>
      <c r="D2401" s="41"/>
    </row>
    <row r="2402" spans="1:4" s="4" customFormat="1" x14ac:dyDescent="0.25">
      <c r="A2402" s="43"/>
      <c r="B2402" s="43"/>
      <c r="C2402" s="5"/>
      <c r="D2402" s="41"/>
    </row>
    <row r="2403" spans="1:4" s="4" customFormat="1" x14ac:dyDescent="0.25">
      <c r="A2403" s="43"/>
      <c r="B2403" s="43"/>
      <c r="C2403" s="5"/>
      <c r="D2403" s="41"/>
    </row>
    <row r="2404" spans="1:4" s="4" customFormat="1" x14ac:dyDescent="0.25">
      <c r="A2404" s="43"/>
      <c r="B2404" s="43"/>
      <c r="C2404" s="5"/>
      <c r="D2404" s="41"/>
    </row>
    <row r="2405" spans="1:4" s="4" customFormat="1" x14ac:dyDescent="0.25">
      <c r="A2405" s="43"/>
      <c r="B2405" s="43"/>
      <c r="C2405" s="5"/>
      <c r="D2405" s="41"/>
    </row>
    <row r="2406" spans="1:4" s="4" customFormat="1" x14ac:dyDescent="0.25">
      <c r="A2406" s="43"/>
      <c r="B2406" s="43"/>
      <c r="C2406" s="5"/>
      <c r="D2406" s="41"/>
    </row>
    <row r="2407" spans="1:4" s="4" customFormat="1" x14ac:dyDescent="0.25">
      <c r="A2407" s="43"/>
      <c r="B2407" s="43"/>
      <c r="C2407" s="5"/>
      <c r="D2407" s="41"/>
    </row>
    <row r="2408" spans="1:4" s="4" customFormat="1" x14ac:dyDescent="0.25">
      <c r="A2408" s="43"/>
      <c r="B2408" s="43"/>
      <c r="C2408" s="5"/>
      <c r="D2408" s="41"/>
    </row>
    <row r="2409" spans="1:4" s="4" customFormat="1" x14ac:dyDescent="0.25">
      <c r="A2409" s="43"/>
      <c r="B2409" s="43"/>
      <c r="C2409" s="5"/>
      <c r="D2409" s="41"/>
    </row>
    <row r="2410" spans="1:4" s="4" customFormat="1" x14ac:dyDescent="0.25">
      <c r="A2410" s="43"/>
      <c r="B2410" s="43"/>
      <c r="C2410" s="5"/>
      <c r="D2410" s="41"/>
    </row>
    <row r="2411" spans="1:4" s="4" customFormat="1" x14ac:dyDescent="0.25">
      <c r="A2411" s="43"/>
      <c r="B2411" s="43"/>
      <c r="C2411" s="5"/>
      <c r="D2411" s="41"/>
    </row>
    <row r="2412" spans="1:4" s="4" customFormat="1" x14ac:dyDescent="0.25">
      <c r="A2412" s="43"/>
      <c r="B2412" s="43"/>
      <c r="C2412" s="5"/>
      <c r="D2412" s="41"/>
    </row>
    <row r="2413" spans="1:4" s="4" customFormat="1" x14ac:dyDescent="0.25">
      <c r="A2413" s="43"/>
      <c r="B2413" s="43"/>
      <c r="C2413" s="5"/>
      <c r="D2413" s="41"/>
    </row>
    <row r="2414" spans="1:4" s="4" customFormat="1" x14ac:dyDescent="0.25">
      <c r="A2414" s="43"/>
      <c r="B2414" s="43"/>
      <c r="C2414" s="5"/>
      <c r="D2414" s="41"/>
    </row>
    <row r="2415" spans="1:4" s="4" customFormat="1" x14ac:dyDescent="0.25">
      <c r="A2415" s="43"/>
      <c r="B2415" s="43"/>
      <c r="C2415" s="5"/>
      <c r="D2415" s="41"/>
    </row>
    <row r="2416" spans="1:4" s="4" customFormat="1" x14ac:dyDescent="0.25">
      <c r="A2416" s="43"/>
      <c r="B2416" s="43"/>
      <c r="C2416" s="5"/>
      <c r="D2416" s="41"/>
    </row>
    <row r="2417" spans="1:4" s="4" customFormat="1" x14ac:dyDescent="0.25">
      <c r="A2417" s="43"/>
      <c r="B2417" s="43"/>
      <c r="C2417" s="5"/>
      <c r="D2417" s="41"/>
    </row>
    <row r="2418" spans="1:4" s="4" customFormat="1" x14ac:dyDescent="0.25">
      <c r="A2418" s="43"/>
      <c r="B2418" s="43"/>
      <c r="C2418" s="5"/>
      <c r="D2418" s="41"/>
    </row>
    <row r="2419" spans="1:4" s="4" customFormat="1" x14ac:dyDescent="0.25">
      <c r="A2419" s="43"/>
      <c r="B2419" s="43"/>
      <c r="C2419" s="5"/>
      <c r="D2419" s="41"/>
    </row>
    <row r="2420" spans="1:4" s="4" customFormat="1" x14ac:dyDescent="0.25">
      <c r="A2420" s="43"/>
      <c r="B2420" s="43"/>
      <c r="C2420" s="5"/>
      <c r="D2420" s="41"/>
    </row>
    <row r="2421" spans="1:4" s="4" customFormat="1" x14ac:dyDescent="0.25">
      <c r="A2421" s="43"/>
      <c r="B2421" s="43"/>
      <c r="C2421" s="5"/>
      <c r="D2421" s="41"/>
    </row>
    <row r="2422" spans="1:4" s="4" customFormat="1" x14ac:dyDescent="0.25">
      <c r="A2422" s="43"/>
      <c r="B2422" s="43"/>
      <c r="C2422" s="5"/>
      <c r="D2422" s="41"/>
    </row>
    <row r="2423" spans="1:4" s="4" customFormat="1" x14ac:dyDescent="0.25">
      <c r="A2423" s="43"/>
      <c r="B2423" s="43"/>
      <c r="C2423" s="5"/>
      <c r="D2423" s="41"/>
    </row>
    <row r="2424" spans="1:4" s="4" customFormat="1" x14ac:dyDescent="0.25">
      <c r="A2424" s="43"/>
      <c r="B2424" s="43"/>
      <c r="C2424" s="5"/>
      <c r="D2424" s="41"/>
    </row>
    <row r="2425" spans="1:4" s="4" customFormat="1" x14ac:dyDescent="0.25">
      <c r="A2425" s="43"/>
      <c r="B2425" s="43"/>
      <c r="C2425" s="5"/>
      <c r="D2425" s="41"/>
    </row>
    <row r="2426" spans="1:4" s="4" customFormat="1" x14ac:dyDescent="0.25">
      <c r="A2426" s="43"/>
      <c r="B2426" s="43"/>
      <c r="C2426" s="5"/>
      <c r="D2426" s="41"/>
    </row>
    <row r="2427" spans="1:4" s="4" customFormat="1" x14ac:dyDescent="0.25">
      <c r="A2427" s="43"/>
      <c r="B2427" s="43"/>
      <c r="C2427" s="5"/>
      <c r="D2427" s="41"/>
    </row>
    <row r="2428" spans="1:4" s="4" customFormat="1" x14ac:dyDescent="0.25">
      <c r="A2428" s="43"/>
      <c r="B2428" s="43"/>
      <c r="C2428" s="5"/>
      <c r="D2428" s="41"/>
    </row>
    <row r="2429" spans="1:4" s="4" customFormat="1" x14ac:dyDescent="0.25">
      <c r="A2429" s="43"/>
      <c r="B2429" s="43"/>
      <c r="C2429" s="5"/>
      <c r="D2429" s="41"/>
    </row>
    <row r="2430" spans="1:4" s="4" customFormat="1" x14ac:dyDescent="0.25">
      <c r="A2430" s="43"/>
      <c r="B2430" s="43"/>
      <c r="C2430" s="5"/>
      <c r="D2430" s="41"/>
    </row>
    <row r="2431" spans="1:4" s="4" customFormat="1" x14ac:dyDescent="0.25">
      <c r="A2431" s="43"/>
      <c r="B2431" s="43"/>
      <c r="C2431" s="5"/>
      <c r="D2431" s="41"/>
    </row>
    <row r="2432" spans="1:4" s="4" customFormat="1" x14ac:dyDescent="0.25">
      <c r="A2432" s="43"/>
      <c r="B2432" s="43"/>
      <c r="C2432" s="5"/>
      <c r="D2432" s="41"/>
    </row>
    <row r="2433" spans="1:4" s="4" customFormat="1" x14ac:dyDescent="0.25">
      <c r="A2433" s="43"/>
      <c r="B2433" s="43"/>
      <c r="C2433" s="5"/>
      <c r="D2433" s="41"/>
    </row>
    <row r="2434" spans="1:4" s="4" customFormat="1" x14ac:dyDescent="0.25">
      <c r="A2434" s="43"/>
      <c r="B2434" s="43"/>
      <c r="C2434" s="5"/>
      <c r="D2434" s="41"/>
    </row>
    <row r="2435" spans="1:4" s="4" customFormat="1" x14ac:dyDescent="0.25">
      <c r="A2435" s="43"/>
      <c r="B2435" s="43"/>
      <c r="C2435" s="5"/>
      <c r="D2435" s="41"/>
    </row>
    <row r="2436" spans="1:4" s="4" customFormat="1" x14ac:dyDescent="0.25">
      <c r="A2436" s="43"/>
      <c r="B2436" s="43"/>
      <c r="C2436" s="5"/>
      <c r="D2436" s="41"/>
    </row>
    <row r="2437" spans="1:4" s="4" customFormat="1" x14ac:dyDescent="0.25">
      <c r="A2437" s="43"/>
      <c r="B2437" s="43"/>
      <c r="C2437" s="5"/>
      <c r="D2437" s="41"/>
    </row>
    <row r="2438" spans="1:4" s="4" customFormat="1" x14ac:dyDescent="0.25">
      <c r="A2438" s="43"/>
      <c r="B2438" s="43"/>
      <c r="C2438" s="5"/>
      <c r="D2438" s="41"/>
    </row>
    <row r="2439" spans="1:4" s="4" customFormat="1" x14ac:dyDescent="0.25">
      <c r="A2439" s="43"/>
      <c r="B2439" s="43"/>
      <c r="C2439" s="5"/>
      <c r="D2439" s="41"/>
    </row>
    <row r="2440" spans="1:4" s="4" customFormat="1" x14ac:dyDescent="0.25">
      <c r="A2440" s="43"/>
      <c r="B2440" s="43"/>
      <c r="C2440" s="5"/>
      <c r="D2440" s="41"/>
    </row>
    <row r="2441" spans="1:4" s="4" customFormat="1" x14ac:dyDescent="0.25">
      <c r="A2441" s="43"/>
      <c r="B2441" s="43"/>
      <c r="C2441" s="5"/>
      <c r="D2441" s="41"/>
    </row>
    <row r="2442" spans="1:4" s="4" customFormat="1" x14ac:dyDescent="0.25">
      <c r="A2442" s="43"/>
      <c r="B2442" s="43"/>
      <c r="C2442" s="5"/>
      <c r="D2442" s="41"/>
    </row>
    <row r="2443" spans="1:4" s="4" customFormat="1" x14ac:dyDescent="0.25">
      <c r="A2443" s="43"/>
      <c r="B2443" s="43"/>
      <c r="C2443" s="5"/>
      <c r="D2443" s="41"/>
    </row>
    <row r="2444" spans="1:4" s="4" customFormat="1" x14ac:dyDescent="0.25">
      <c r="A2444" s="43"/>
      <c r="B2444" s="43"/>
      <c r="C2444" s="5"/>
      <c r="D2444" s="41"/>
    </row>
    <row r="2445" spans="1:4" s="4" customFormat="1" x14ac:dyDescent="0.25">
      <c r="A2445" s="43"/>
      <c r="B2445" s="43"/>
      <c r="C2445" s="5"/>
      <c r="D2445" s="41"/>
    </row>
    <row r="2446" spans="1:4" s="4" customFormat="1" x14ac:dyDescent="0.25">
      <c r="A2446" s="43"/>
      <c r="B2446" s="43"/>
      <c r="C2446" s="5"/>
      <c r="D2446" s="41"/>
    </row>
    <row r="2447" spans="1:4" s="4" customFormat="1" x14ac:dyDescent="0.25">
      <c r="A2447" s="43"/>
      <c r="B2447" s="43"/>
      <c r="C2447" s="5"/>
      <c r="D2447" s="41"/>
    </row>
    <row r="2448" spans="1:4" s="4" customFormat="1" x14ac:dyDescent="0.25">
      <c r="A2448" s="43"/>
      <c r="B2448" s="43"/>
      <c r="C2448" s="5"/>
      <c r="D2448" s="41"/>
    </row>
    <row r="2449" spans="1:4" s="4" customFormat="1" x14ac:dyDescent="0.25">
      <c r="A2449" s="43"/>
      <c r="B2449" s="43"/>
      <c r="C2449" s="5"/>
      <c r="D2449" s="41"/>
    </row>
    <row r="2450" spans="1:4" s="4" customFormat="1" x14ac:dyDescent="0.25">
      <c r="A2450" s="43"/>
      <c r="B2450" s="43"/>
      <c r="C2450" s="5"/>
      <c r="D2450" s="41"/>
    </row>
    <row r="2451" spans="1:4" s="4" customFormat="1" x14ac:dyDescent="0.25">
      <c r="A2451" s="43"/>
      <c r="B2451" s="43"/>
      <c r="C2451" s="5"/>
      <c r="D2451" s="41"/>
    </row>
    <row r="2452" spans="1:4" s="4" customFormat="1" x14ac:dyDescent="0.25">
      <c r="A2452" s="43"/>
      <c r="B2452" s="43"/>
      <c r="C2452" s="5"/>
      <c r="D2452" s="41"/>
    </row>
    <row r="2453" spans="1:4" s="4" customFormat="1" x14ac:dyDescent="0.25">
      <c r="A2453" s="43"/>
      <c r="B2453" s="43"/>
      <c r="C2453" s="5"/>
      <c r="D2453" s="41"/>
    </row>
    <row r="2454" spans="1:4" s="4" customFormat="1" x14ac:dyDescent="0.25">
      <c r="A2454" s="43"/>
      <c r="B2454" s="43"/>
      <c r="C2454" s="5"/>
      <c r="D2454" s="41"/>
    </row>
    <row r="2455" spans="1:4" s="4" customFormat="1" x14ac:dyDescent="0.25">
      <c r="A2455" s="43"/>
      <c r="B2455" s="43"/>
      <c r="C2455" s="5"/>
      <c r="D2455" s="41"/>
    </row>
    <row r="2456" spans="1:4" s="4" customFormat="1" x14ac:dyDescent="0.25">
      <c r="A2456" s="43"/>
      <c r="B2456" s="43"/>
      <c r="C2456" s="5"/>
      <c r="D2456" s="41"/>
    </row>
    <row r="2457" spans="1:4" s="4" customFormat="1" x14ac:dyDescent="0.25">
      <c r="A2457" s="43"/>
      <c r="B2457" s="43"/>
      <c r="C2457" s="5"/>
      <c r="D2457" s="41"/>
    </row>
    <row r="2458" spans="1:4" s="4" customFormat="1" x14ac:dyDescent="0.25">
      <c r="A2458" s="43"/>
      <c r="B2458" s="43"/>
      <c r="C2458" s="5"/>
      <c r="D2458" s="41"/>
    </row>
    <row r="2459" spans="1:4" s="4" customFormat="1" x14ac:dyDescent="0.25">
      <c r="A2459" s="43"/>
      <c r="B2459" s="43"/>
      <c r="C2459" s="5"/>
      <c r="D2459" s="41"/>
    </row>
    <row r="2460" spans="1:4" s="4" customFormat="1" x14ac:dyDescent="0.25">
      <c r="A2460" s="43"/>
      <c r="B2460" s="43"/>
      <c r="C2460" s="5"/>
      <c r="D2460" s="41"/>
    </row>
    <row r="2461" spans="1:4" s="4" customFormat="1" x14ac:dyDescent="0.25">
      <c r="A2461" s="43"/>
      <c r="B2461" s="43"/>
      <c r="C2461" s="5"/>
      <c r="D2461" s="41"/>
    </row>
    <row r="2462" spans="1:4" s="4" customFormat="1" x14ac:dyDescent="0.25">
      <c r="A2462" s="43"/>
      <c r="B2462" s="43"/>
      <c r="C2462" s="5"/>
      <c r="D2462" s="41"/>
    </row>
    <row r="2463" spans="1:4" s="4" customFormat="1" x14ac:dyDescent="0.25">
      <c r="A2463" s="43"/>
      <c r="B2463" s="43"/>
      <c r="C2463" s="5"/>
      <c r="D2463" s="41"/>
    </row>
    <row r="2464" spans="1:4" s="4" customFormat="1" x14ac:dyDescent="0.25">
      <c r="A2464" s="43"/>
      <c r="B2464" s="43"/>
      <c r="C2464" s="5"/>
      <c r="D2464" s="41"/>
    </row>
    <row r="2465" spans="1:4" s="4" customFormat="1" x14ac:dyDescent="0.25">
      <c r="A2465" s="43"/>
      <c r="B2465" s="43"/>
      <c r="C2465" s="5"/>
      <c r="D2465" s="41"/>
    </row>
    <row r="2466" spans="1:4" s="4" customFormat="1" x14ac:dyDescent="0.25">
      <c r="A2466" s="43"/>
      <c r="B2466" s="43"/>
      <c r="C2466" s="5"/>
      <c r="D2466" s="41"/>
    </row>
    <row r="2467" spans="1:4" s="4" customFormat="1" x14ac:dyDescent="0.25">
      <c r="A2467" s="43"/>
      <c r="B2467" s="43"/>
      <c r="C2467" s="5"/>
      <c r="D2467" s="41"/>
    </row>
    <row r="2468" spans="1:4" s="4" customFormat="1" x14ac:dyDescent="0.25">
      <c r="A2468" s="43"/>
      <c r="B2468" s="43"/>
      <c r="C2468" s="5"/>
      <c r="D2468" s="41"/>
    </row>
    <row r="2469" spans="1:4" s="4" customFormat="1" x14ac:dyDescent="0.25">
      <c r="A2469" s="43"/>
      <c r="B2469" s="43"/>
      <c r="C2469" s="5"/>
      <c r="D2469" s="41"/>
    </row>
    <row r="2470" spans="1:4" s="4" customFormat="1" x14ac:dyDescent="0.25">
      <c r="A2470" s="43"/>
      <c r="B2470" s="43"/>
      <c r="C2470" s="5"/>
      <c r="D2470" s="41"/>
    </row>
    <row r="2471" spans="1:4" s="4" customFormat="1" x14ac:dyDescent="0.25">
      <c r="A2471" s="43"/>
      <c r="B2471" s="43"/>
      <c r="C2471" s="5"/>
      <c r="D2471" s="41"/>
    </row>
    <row r="2472" spans="1:4" s="4" customFormat="1" x14ac:dyDescent="0.25">
      <c r="A2472" s="43"/>
      <c r="B2472" s="43"/>
      <c r="C2472" s="5"/>
      <c r="D2472" s="41"/>
    </row>
    <row r="2473" spans="1:4" s="4" customFormat="1" x14ac:dyDescent="0.25">
      <c r="A2473" s="43"/>
      <c r="B2473" s="43"/>
      <c r="C2473" s="5"/>
      <c r="D2473" s="41"/>
    </row>
    <row r="2474" spans="1:4" s="4" customFormat="1" x14ac:dyDescent="0.25">
      <c r="A2474" s="43"/>
      <c r="B2474" s="43"/>
      <c r="C2474" s="5"/>
      <c r="D2474" s="41"/>
    </row>
    <row r="2475" spans="1:4" s="4" customFormat="1" x14ac:dyDescent="0.25">
      <c r="A2475" s="43"/>
      <c r="B2475" s="43"/>
      <c r="C2475" s="5"/>
      <c r="D2475" s="41"/>
    </row>
    <row r="2476" spans="1:4" s="4" customFormat="1" x14ac:dyDescent="0.25">
      <c r="A2476" s="43"/>
      <c r="B2476" s="43"/>
      <c r="C2476" s="5"/>
      <c r="D2476" s="41"/>
    </row>
    <row r="2477" spans="1:4" s="4" customFormat="1" x14ac:dyDescent="0.25">
      <c r="A2477" s="43"/>
      <c r="B2477" s="43"/>
      <c r="C2477" s="5"/>
      <c r="D2477" s="41"/>
    </row>
    <row r="2478" spans="1:4" s="4" customFormat="1" x14ac:dyDescent="0.25">
      <c r="A2478" s="43"/>
      <c r="B2478" s="43"/>
      <c r="C2478" s="5"/>
      <c r="D2478" s="41"/>
    </row>
    <row r="2479" spans="1:4" s="4" customFormat="1" x14ac:dyDescent="0.25">
      <c r="A2479" s="43"/>
      <c r="B2479" s="43"/>
      <c r="C2479" s="5"/>
      <c r="D2479" s="41"/>
    </row>
    <row r="2480" spans="1:4" s="4" customFormat="1" x14ac:dyDescent="0.25">
      <c r="A2480" s="43"/>
      <c r="B2480" s="43"/>
      <c r="C2480" s="5"/>
      <c r="D2480" s="41"/>
    </row>
    <row r="2481" spans="1:4" s="4" customFormat="1" x14ac:dyDescent="0.25">
      <c r="A2481" s="43"/>
      <c r="B2481" s="43"/>
      <c r="C2481" s="5"/>
      <c r="D2481" s="41"/>
    </row>
    <row r="2482" spans="1:4" s="4" customFormat="1" x14ac:dyDescent="0.25">
      <c r="A2482" s="43"/>
      <c r="B2482" s="43"/>
      <c r="C2482" s="5"/>
      <c r="D2482" s="41"/>
    </row>
    <row r="2483" spans="1:4" s="4" customFormat="1" x14ac:dyDescent="0.25">
      <c r="A2483" s="43"/>
      <c r="B2483" s="43"/>
      <c r="C2483" s="5"/>
      <c r="D2483" s="41"/>
    </row>
    <row r="2484" spans="1:4" s="4" customFormat="1" x14ac:dyDescent="0.25">
      <c r="A2484" s="43"/>
      <c r="B2484" s="43"/>
      <c r="C2484" s="5"/>
      <c r="D2484" s="41"/>
    </row>
    <row r="2485" spans="1:4" s="4" customFormat="1" x14ac:dyDescent="0.25">
      <c r="A2485" s="43"/>
      <c r="B2485" s="43"/>
      <c r="C2485" s="5"/>
      <c r="D2485" s="41"/>
    </row>
    <row r="2486" spans="1:4" s="4" customFormat="1" x14ac:dyDescent="0.25">
      <c r="A2486" s="43"/>
      <c r="B2486" s="43"/>
      <c r="C2486" s="5"/>
      <c r="D2486" s="41"/>
    </row>
    <row r="2487" spans="1:4" s="4" customFormat="1" x14ac:dyDescent="0.25">
      <c r="A2487" s="43"/>
      <c r="B2487" s="43"/>
      <c r="C2487" s="5"/>
      <c r="D2487" s="41"/>
    </row>
    <row r="2488" spans="1:4" s="4" customFormat="1" x14ac:dyDescent="0.25">
      <c r="A2488" s="43"/>
      <c r="B2488" s="43"/>
      <c r="C2488" s="5"/>
      <c r="D2488" s="41"/>
    </row>
    <row r="2489" spans="1:4" s="4" customFormat="1" x14ac:dyDescent="0.25">
      <c r="A2489" s="43"/>
      <c r="B2489" s="43"/>
      <c r="C2489" s="5"/>
      <c r="D2489" s="41"/>
    </row>
    <row r="2490" spans="1:4" s="4" customFormat="1" x14ac:dyDescent="0.25">
      <c r="A2490" s="43"/>
      <c r="B2490" s="43"/>
      <c r="C2490" s="5"/>
      <c r="D2490" s="41"/>
    </row>
    <row r="2491" spans="1:4" s="4" customFormat="1" x14ac:dyDescent="0.25">
      <c r="A2491" s="43"/>
      <c r="B2491" s="43"/>
      <c r="C2491" s="5"/>
      <c r="D2491" s="41"/>
    </row>
    <row r="2492" spans="1:4" s="4" customFormat="1" x14ac:dyDescent="0.25">
      <c r="A2492" s="43"/>
      <c r="B2492" s="43"/>
      <c r="C2492" s="5"/>
      <c r="D2492" s="41"/>
    </row>
    <row r="2493" spans="1:4" s="4" customFormat="1" x14ac:dyDescent="0.25">
      <c r="A2493" s="43"/>
      <c r="B2493" s="43"/>
      <c r="C2493" s="5"/>
      <c r="D2493" s="41"/>
    </row>
    <row r="2494" spans="1:4" s="4" customFormat="1" x14ac:dyDescent="0.25">
      <c r="A2494" s="43"/>
      <c r="B2494" s="43"/>
      <c r="C2494" s="5"/>
      <c r="D2494" s="41"/>
    </row>
    <row r="2495" spans="1:4" s="4" customFormat="1" x14ac:dyDescent="0.25">
      <c r="A2495" s="43"/>
      <c r="B2495" s="43"/>
      <c r="C2495" s="5"/>
      <c r="D2495" s="41"/>
    </row>
    <row r="2496" spans="1:4" s="4" customFormat="1" x14ac:dyDescent="0.25">
      <c r="A2496" s="43"/>
      <c r="B2496" s="43"/>
      <c r="C2496" s="5"/>
      <c r="D2496" s="41"/>
    </row>
    <row r="2497" spans="1:4" s="4" customFormat="1" x14ac:dyDescent="0.25">
      <c r="A2497" s="43"/>
      <c r="B2497" s="43"/>
      <c r="C2497" s="5"/>
      <c r="D2497" s="41"/>
    </row>
    <row r="2498" spans="1:4" s="4" customFormat="1" x14ac:dyDescent="0.25">
      <c r="A2498" s="43"/>
      <c r="B2498" s="43"/>
      <c r="C2498" s="5"/>
      <c r="D2498" s="41"/>
    </row>
    <row r="2499" spans="1:4" s="4" customFormat="1" x14ac:dyDescent="0.25">
      <c r="A2499" s="43"/>
      <c r="B2499" s="43"/>
      <c r="C2499" s="5"/>
      <c r="D2499" s="41"/>
    </row>
    <row r="2500" spans="1:4" s="4" customFormat="1" x14ac:dyDescent="0.25">
      <c r="A2500" s="43"/>
      <c r="B2500" s="43"/>
      <c r="C2500" s="5"/>
      <c r="D2500" s="41"/>
    </row>
    <row r="2501" spans="1:4" s="4" customFormat="1" x14ac:dyDescent="0.25">
      <c r="A2501" s="43"/>
      <c r="B2501" s="43"/>
      <c r="C2501" s="5"/>
      <c r="D2501" s="41"/>
    </row>
    <row r="2502" spans="1:4" s="4" customFormat="1" x14ac:dyDescent="0.25">
      <c r="A2502" s="43"/>
      <c r="B2502" s="43"/>
      <c r="C2502" s="5"/>
      <c r="D2502" s="41"/>
    </row>
    <row r="2503" spans="1:4" s="4" customFormat="1" x14ac:dyDescent="0.25">
      <c r="A2503" s="43"/>
      <c r="B2503" s="43"/>
      <c r="C2503" s="5"/>
      <c r="D2503" s="41"/>
    </row>
    <row r="2504" spans="1:4" s="4" customFormat="1" x14ac:dyDescent="0.25">
      <c r="A2504" s="43"/>
      <c r="B2504" s="43"/>
      <c r="C2504" s="5"/>
      <c r="D2504" s="41"/>
    </row>
    <row r="2505" spans="1:4" s="4" customFormat="1" x14ac:dyDescent="0.25">
      <c r="A2505" s="43"/>
      <c r="B2505" s="43"/>
      <c r="C2505" s="5"/>
      <c r="D2505" s="41"/>
    </row>
    <row r="2506" spans="1:4" s="4" customFormat="1" x14ac:dyDescent="0.25">
      <c r="A2506" s="43"/>
      <c r="B2506" s="43"/>
      <c r="C2506" s="5"/>
      <c r="D2506" s="41"/>
    </row>
    <row r="2507" spans="1:4" s="4" customFormat="1" x14ac:dyDescent="0.25">
      <c r="A2507" s="43"/>
      <c r="B2507" s="43"/>
      <c r="C2507" s="5"/>
      <c r="D2507" s="41"/>
    </row>
    <row r="2508" spans="1:4" s="4" customFormat="1" x14ac:dyDescent="0.25">
      <c r="A2508" s="43"/>
      <c r="B2508" s="43"/>
      <c r="C2508" s="5"/>
      <c r="D2508" s="41"/>
    </row>
    <row r="2509" spans="1:4" s="4" customFormat="1" x14ac:dyDescent="0.25">
      <c r="A2509" s="43"/>
      <c r="B2509" s="43"/>
      <c r="C2509" s="5"/>
      <c r="D2509" s="41"/>
    </row>
    <row r="2510" spans="1:4" s="4" customFormat="1" x14ac:dyDescent="0.25">
      <c r="A2510" s="43"/>
      <c r="B2510" s="43"/>
      <c r="C2510" s="5"/>
      <c r="D2510" s="41"/>
    </row>
    <row r="2511" spans="1:4" s="4" customFormat="1" x14ac:dyDescent="0.25">
      <c r="A2511" s="43"/>
      <c r="B2511" s="43"/>
      <c r="C2511" s="5"/>
      <c r="D2511" s="41"/>
    </row>
    <row r="2512" spans="1:4" s="4" customFormat="1" x14ac:dyDescent="0.25">
      <c r="A2512" s="43"/>
      <c r="B2512" s="43"/>
      <c r="C2512" s="5"/>
      <c r="D2512" s="41"/>
    </row>
    <row r="2513" spans="1:4" s="4" customFormat="1" x14ac:dyDescent="0.25">
      <c r="A2513" s="43"/>
      <c r="B2513" s="43"/>
      <c r="C2513" s="5"/>
      <c r="D2513" s="41"/>
    </row>
    <row r="2514" spans="1:4" s="4" customFormat="1" x14ac:dyDescent="0.25">
      <c r="A2514" s="43"/>
      <c r="B2514" s="43"/>
      <c r="C2514" s="5"/>
      <c r="D2514" s="41"/>
    </row>
    <row r="2515" spans="1:4" s="4" customFormat="1" x14ac:dyDescent="0.25">
      <c r="A2515" s="43"/>
      <c r="B2515" s="43"/>
      <c r="C2515" s="5"/>
      <c r="D2515" s="41"/>
    </row>
    <row r="2516" spans="1:4" s="4" customFormat="1" x14ac:dyDescent="0.25">
      <c r="A2516" s="43"/>
      <c r="B2516" s="43"/>
      <c r="C2516" s="5"/>
      <c r="D2516" s="41"/>
    </row>
    <row r="2517" spans="1:4" s="4" customFormat="1" x14ac:dyDescent="0.25">
      <c r="A2517" s="43"/>
      <c r="B2517" s="43"/>
      <c r="C2517" s="5"/>
      <c r="D2517" s="41"/>
    </row>
    <row r="2518" spans="1:4" s="4" customFormat="1" x14ac:dyDescent="0.25">
      <c r="A2518" s="43"/>
      <c r="B2518" s="43"/>
      <c r="C2518" s="5"/>
      <c r="D2518" s="41"/>
    </row>
    <row r="2519" spans="1:4" s="4" customFormat="1" x14ac:dyDescent="0.25">
      <c r="A2519" s="43"/>
      <c r="B2519" s="43"/>
      <c r="C2519" s="5"/>
      <c r="D2519" s="41"/>
    </row>
    <row r="2520" spans="1:4" s="4" customFormat="1" x14ac:dyDescent="0.25">
      <c r="A2520" s="43"/>
      <c r="B2520" s="43"/>
      <c r="C2520" s="5"/>
      <c r="D2520" s="41"/>
    </row>
    <row r="2521" spans="1:4" s="4" customFormat="1" x14ac:dyDescent="0.25">
      <c r="A2521" s="43"/>
      <c r="B2521" s="43"/>
      <c r="C2521" s="5"/>
      <c r="D2521" s="41"/>
    </row>
    <row r="2522" spans="1:4" s="4" customFormat="1" x14ac:dyDescent="0.25">
      <c r="A2522" s="43"/>
      <c r="B2522" s="43"/>
      <c r="C2522" s="5"/>
      <c r="D2522" s="41"/>
    </row>
    <row r="2523" spans="1:4" s="4" customFormat="1" x14ac:dyDescent="0.25">
      <c r="A2523" s="43"/>
      <c r="B2523" s="43"/>
      <c r="C2523" s="5"/>
      <c r="D2523" s="41"/>
    </row>
    <row r="2524" spans="1:4" s="4" customFormat="1" x14ac:dyDescent="0.25">
      <c r="A2524" s="43"/>
      <c r="B2524" s="43"/>
      <c r="C2524" s="5"/>
      <c r="D2524" s="41"/>
    </row>
    <row r="2525" spans="1:4" s="4" customFormat="1" x14ac:dyDescent="0.25">
      <c r="A2525" s="43"/>
      <c r="B2525" s="43"/>
      <c r="C2525" s="5"/>
      <c r="D2525" s="41"/>
    </row>
    <row r="2526" spans="1:4" s="4" customFormat="1" x14ac:dyDescent="0.25">
      <c r="A2526" s="43"/>
      <c r="B2526" s="43"/>
      <c r="C2526" s="5"/>
      <c r="D2526" s="41"/>
    </row>
    <row r="2527" spans="1:4" s="4" customFormat="1" x14ac:dyDescent="0.25">
      <c r="A2527" s="43"/>
      <c r="B2527" s="43"/>
      <c r="C2527" s="5"/>
      <c r="D2527" s="41"/>
    </row>
    <row r="2528" spans="1:4" s="4" customFormat="1" x14ac:dyDescent="0.25">
      <c r="A2528" s="43"/>
      <c r="B2528" s="43"/>
      <c r="C2528" s="5"/>
      <c r="D2528" s="41"/>
    </row>
    <row r="2529" spans="1:4" s="4" customFormat="1" x14ac:dyDescent="0.25">
      <c r="A2529" s="43"/>
      <c r="B2529" s="43"/>
      <c r="C2529" s="5"/>
      <c r="D2529" s="41"/>
    </row>
    <row r="2530" spans="1:4" s="4" customFormat="1" x14ac:dyDescent="0.25">
      <c r="A2530" s="43"/>
      <c r="B2530" s="43"/>
      <c r="C2530" s="5"/>
      <c r="D2530" s="41"/>
    </row>
    <row r="2531" spans="1:4" s="4" customFormat="1" x14ac:dyDescent="0.25">
      <c r="A2531" s="43"/>
      <c r="B2531" s="43"/>
      <c r="C2531" s="5"/>
      <c r="D2531" s="41"/>
    </row>
    <row r="2532" spans="1:4" s="4" customFormat="1" x14ac:dyDescent="0.25">
      <c r="A2532" s="43"/>
      <c r="B2532" s="43"/>
      <c r="C2532" s="5"/>
      <c r="D2532" s="41"/>
    </row>
    <row r="2533" spans="1:4" s="4" customFormat="1" x14ac:dyDescent="0.25">
      <c r="A2533" s="43"/>
      <c r="B2533" s="43"/>
      <c r="C2533" s="5"/>
      <c r="D2533" s="41"/>
    </row>
    <row r="2534" spans="1:4" s="4" customFormat="1" x14ac:dyDescent="0.25">
      <c r="A2534" s="43"/>
      <c r="B2534" s="43"/>
      <c r="C2534" s="5"/>
      <c r="D2534" s="41"/>
    </row>
    <row r="2535" spans="1:4" s="4" customFormat="1" x14ac:dyDescent="0.25">
      <c r="A2535" s="43"/>
      <c r="B2535" s="43"/>
      <c r="C2535" s="5"/>
      <c r="D2535" s="41"/>
    </row>
    <row r="2536" spans="1:4" s="4" customFormat="1" x14ac:dyDescent="0.25">
      <c r="A2536" s="43"/>
      <c r="B2536" s="43"/>
      <c r="C2536" s="5"/>
      <c r="D2536" s="41"/>
    </row>
    <row r="2537" spans="1:4" s="4" customFormat="1" x14ac:dyDescent="0.25">
      <c r="A2537" s="43"/>
      <c r="B2537" s="43"/>
      <c r="C2537" s="5"/>
      <c r="D2537" s="41"/>
    </row>
    <row r="2538" spans="1:4" s="4" customFormat="1" x14ac:dyDescent="0.25">
      <c r="A2538" s="43"/>
      <c r="B2538" s="43"/>
      <c r="C2538" s="5"/>
      <c r="D2538" s="41"/>
    </row>
    <row r="2539" spans="1:4" s="4" customFormat="1" x14ac:dyDescent="0.25">
      <c r="A2539" s="43"/>
      <c r="B2539" s="43"/>
      <c r="C2539" s="5"/>
      <c r="D2539" s="41"/>
    </row>
    <row r="2540" spans="1:4" s="4" customFormat="1" x14ac:dyDescent="0.25">
      <c r="A2540" s="43"/>
      <c r="B2540" s="43"/>
      <c r="C2540" s="5"/>
      <c r="D2540" s="41"/>
    </row>
    <row r="2541" spans="1:4" s="4" customFormat="1" x14ac:dyDescent="0.25">
      <c r="A2541" s="43"/>
      <c r="B2541" s="43"/>
      <c r="C2541" s="5"/>
      <c r="D2541" s="41"/>
    </row>
    <row r="2542" spans="1:4" s="4" customFormat="1" x14ac:dyDescent="0.25">
      <c r="A2542" s="43"/>
      <c r="B2542" s="43"/>
      <c r="C2542" s="5"/>
      <c r="D2542" s="41"/>
    </row>
    <row r="2543" spans="1:4" s="4" customFormat="1" x14ac:dyDescent="0.25">
      <c r="A2543" s="43"/>
      <c r="B2543" s="43"/>
      <c r="C2543" s="5"/>
      <c r="D2543" s="41"/>
    </row>
    <row r="2544" spans="1:4" s="4" customFormat="1" x14ac:dyDescent="0.25">
      <c r="A2544" s="43"/>
      <c r="B2544" s="43"/>
      <c r="C2544" s="5"/>
      <c r="D2544" s="41"/>
    </row>
    <row r="2545" spans="1:4" s="4" customFormat="1" x14ac:dyDescent="0.25">
      <c r="A2545" s="43"/>
      <c r="B2545" s="43"/>
      <c r="C2545" s="5"/>
      <c r="D2545" s="41"/>
    </row>
    <row r="2546" spans="1:4" s="4" customFormat="1" x14ac:dyDescent="0.25">
      <c r="A2546" s="43"/>
      <c r="B2546" s="43"/>
      <c r="C2546" s="5"/>
      <c r="D2546" s="41"/>
    </row>
    <row r="2547" spans="1:4" s="4" customFormat="1" x14ac:dyDescent="0.25">
      <c r="A2547" s="43"/>
      <c r="B2547" s="43"/>
      <c r="C2547" s="5"/>
      <c r="D2547" s="41"/>
    </row>
    <row r="2548" spans="1:4" s="4" customFormat="1" x14ac:dyDescent="0.25">
      <c r="A2548" s="43"/>
      <c r="B2548" s="43"/>
      <c r="C2548" s="5"/>
      <c r="D2548" s="41"/>
    </row>
    <row r="2549" spans="1:4" s="4" customFormat="1" x14ac:dyDescent="0.25">
      <c r="A2549" s="43"/>
      <c r="B2549" s="43"/>
      <c r="C2549" s="5"/>
      <c r="D2549" s="41"/>
    </row>
    <row r="2550" spans="1:4" s="4" customFormat="1" x14ac:dyDescent="0.25">
      <c r="A2550" s="43"/>
      <c r="B2550" s="43"/>
      <c r="C2550" s="5"/>
      <c r="D2550" s="41"/>
    </row>
    <row r="2551" spans="1:4" s="4" customFormat="1" x14ac:dyDescent="0.25">
      <c r="A2551" s="43"/>
      <c r="B2551" s="43"/>
      <c r="C2551" s="5"/>
      <c r="D2551" s="41"/>
    </row>
    <row r="2552" spans="1:4" s="4" customFormat="1" x14ac:dyDescent="0.25">
      <c r="A2552" s="43"/>
      <c r="B2552" s="43"/>
      <c r="C2552" s="5"/>
      <c r="D2552" s="41"/>
    </row>
    <row r="2553" spans="1:4" s="4" customFormat="1" x14ac:dyDescent="0.25">
      <c r="A2553" s="43"/>
      <c r="B2553" s="43"/>
      <c r="C2553" s="5"/>
      <c r="D2553" s="41"/>
    </row>
    <row r="2554" spans="1:4" s="4" customFormat="1" x14ac:dyDescent="0.25">
      <c r="A2554" s="43"/>
      <c r="B2554" s="43"/>
      <c r="C2554" s="5"/>
      <c r="D2554" s="41"/>
    </row>
    <row r="2555" spans="1:4" s="4" customFormat="1" x14ac:dyDescent="0.25">
      <c r="A2555" s="43"/>
      <c r="B2555" s="43"/>
      <c r="C2555" s="5"/>
      <c r="D2555" s="41"/>
    </row>
    <row r="2556" spans="1:4" s="4" customFormat="1" x14ac:dyDescent="0.25">
      <c r="A2556" s="43"/>
      <c r="B2556" s="43"/>
      <c r="C2556" s="5"/>
      <c r="D2556" s="41"/>
    </row>
    <row r="2557" spans="1:4" s="4" customFormat="1" x14ac:dyDescent="0.25">
      <c r="A2557" s="43"/>
      <c r="B2557" s="43"/>
      <c r="C2557" s="5"/>
      <c r="D2557" s="41"/>
    </row>
    <row r="2558" spans="1:4" s="4" customFormat="1" x14ac:dyDescent="0.25">
      <c r="A2558" s="43"/>
      <c r="B2558" s="43"/>
      <c r="C2558" s="5"/>
      <c r="D2558" s="41"/>
    </row>
    <row r="2559" spans="1:4" s="4" customFormat="1" x14ac:dyDescent="0.25">
      <c r="A2559" s="43"/>
      <c r="B2559" s="43"/>
      <c r="C2559" s="5"/>
      <c r="D2559" s="41"/>
    </row>
    <row r="2560" spans="1:4" s="4" customFormat="1" x14ac:dyDescent="0.25">
      <c r="A2560" s="43"/>
      <c r="B2560" s="43"/>
      <c r="C2560" s="5"/>
      <c r="D2560" s="41"/>
    </row>
    <row r="2561" spans="1:4" s="4" customFormat="1" x14ac:dyDescent="0.25">
      <c r="A2561" s="43"/>
      <c r="B2561" s="43"/>
      <c r="C2561" s="5"/>
      <c r="D2561" s="41"/>
    </row>
    <row r="2562" spans="1:4" s="4" customFormat="1" x14ac:dyDescent="0.25">
      <c r="A2562" s="43"/>
      <c r="B2562" s="43"/>
      <c r="C2562" s="5"/>
      <c r="D2562" s="41"/>
    </row>
    <row r="2563" spans="1:4" s="4" customFormat="1" x14ac:dyDescent="0.25">
      <c r="A2563" s="43"/>
      <c r="B2563" s="43"/>
      <c r="C2563" s="5"/>
      <c r="D2563" s="41"/>
    </row>
    <row r="2564" spans="1:4" s="4" customFormat="1" x14ac:dyDescent="0.25">
      <c r="A2564" s="43"/>
      <c r="B2564" s="43"/>
      <c r="C2564" s="5"/>
      <c r="D2564" s="41"/>
    </row>
    <row r="2565" spans="1:4" s="4" customFormat="1" x14ac:dyDescent="0.25">
      <c r="A2565" s="43"/>
      <c r="B2565" s="43"/>
      <c r="C2565" s="5"/>
      <c r="D2565" s="41"/>
    </row>
    <row r="2566" spans="1:4" s="4" customFormat="1" x14ac:dyDescent="0.25">
      <c r="A2566" s="43"/>
      <c r="B2566" s="43"/>
      <c r="C2566" s="5"/>
      <c r="D2566" s="41"/>
    </row>
    <row r="2567" spans="1:4" s="4" customFormat="1" x14ac:dyDescent="0.25">
      <c r="A2567" s="43"/>
      <c r="B2567" s="43"/>
      <c r="C2567" s="5"/>
      <c r="D2567" s="41"/>
    </row>
    <row r="2568" spans="1:4" s="4" customFormat="1" x14ac:dyDescent="0.25">
      <c r="A2568" s="43"/>
      <c r="B2568" s="43"/>
      <c r="C2568" s="5"/>
      <c r="D2568" s="41"/>
    </row>
    <row r="2569" spans="1:4" s="4" customFormat="1" x14ac:dyDescent="0.25">
      <c r="A2569" s="43"/>
      <c r="B2569" s="43"/>
      <c r="C2569" s="5"/>
      <c r="D2569" s="41"/>
    </row>
    <row r="2570" spans="1:4" s="4" customFormat="1" x14ac:dyDescent="0.25">
      <c r="A2570" s="43"/>
      <c r="B2570" s="43"/>
      <c r="C2570" s="5"/>
      <c r="D2570" s="41"/>
    </row>
    <row r="2571" spans="1:4" s="4" customFormat="1" x14ac:dyDescent="0.25">
      <c r="A2571" s="43"/>
      <c r="B2571" s="43"/>
      <c r="C2571" s="5"/>
      <c r="D2571" s="41"/>
    </row>
    <row r="2572" spans="1:4" s="4" customFormat="1" x14ac:dyDescent="0.25">
      <c r="A2572" s="43"/>
      <c r="B2572" s="43"/>
      <c r="C2572" s="5"/>
      <c r="D2572" s="41"/>
    </row>
    <row r="2573" spans="1:4" s="4" customFormat="1" x14ac:dyDescent="0.25">
      <c r="A2573" s="43"/>
      <c r="B2573" s="43"/>
      <c r="C2573" s="5"/>
      <c r="D2573" s="41"/>
    </row>
    <row r="2574" spans="1:4" s="4" customFormat="1" x14ac:dyDescent="0.25">
      <c r="A2574" s="43"/>
      <c r="B2574" s="43"/>
      <c r="C2574" s="5"/>
      <c r="D2574" s="41"/>
    </row>
    <row r="2575" spans="1:4" s="4" customFormat="1" x14ac:dyDescent="0.25">
      <c r="A2575" s="43"/>
      <c r="B2575" s="43"/>
      <c r="C2575" s="5"/>
      <c r="D2575" s="41"/>
    </row>
    <row r="2576" spans="1:4" s="4" customFormat="1" x14ac:dyDescent="0.25">
      <c r="A2576" s="43"/>
      <c r="B2576" s="43"/>
      <c r="C2576" s="5"/>
      <c r="D2576" s="41"/>
    </row>
    <row r="2577" spans="1:4" s="4" customFormat="1" x14ac:dyDescent="0.25">
      <c r="A2577" s="43"/>
      <c r="B2577" s="43"/>
      <c r="C2577" s="5"/>
      <c r="D2577" s="41"/>
    </row>
    <row r="2578" spans="1:4" s="4" customFormat="1" x14ac:dyDescent="0.25">
      <c r="A2578" s="43"/>
      <c r="B2578" s="43"/>
      <c r="C2578" s="5"/>
      <c r="D2578" s="41"/>
    </row>
    <row r="2579" spans="1:4" s="4" customFormat="1" x14ac:dyDescent="0.25">
      <c r="A2579" s="43"/>
      <c r="B2579" s="43"/>
      <c r="C2579" s="5"/>
      <c r="D2579" s="41"/>
    </row>
    <row r="2580" spans="1:4" s="4" customFormat="1" x14ac:dyDescent="0.25">
      <c r="A2580" s="43"/>
      <c r="B2580" s="43"/>
      <c r="C2580" s="5"/>
      <c r="D2580" s="41"/>
    </row>
    <row r="2581" spans="1:4" s="4" customFormat="1" x14ac:dyDescent="0.25">
      <c r="A2581" s="43"/>
      <c r="B2581" s="43"/>
      <c r="C2581" s="5"/>
      <c r="D2581" s="41"/>
    </row>
    <row r="2582" spans="1:4" s="4" customFormat="1" x14ac:dyDescent="0.25">
      <c r="A2582" s="43"/>
      <c r="B2582" s="43"/>
      <c r="C2582" s="5"/>
      <c r="D2582" s="41"/>
    </row>
    <row r="2583" spans="1:4" s="4" customFormat="1" x14ac:dyDescent="0.25">
      <c r="A2583" s="43"/>
      <c r="B2583" s="43"/>
      <c r="C2583" s="5"/>
      <c r="D2583" s="41"/>
    </row>
    <row r="2584" spans="1:4" s="4" customFormat="1" x14ac:dyDescent="0.25">
      <c r="A2584" s="43"/>
      <c r="B2584" s="43"/>
      <c r="C2584" s="5"/>
      <c r="D2584" s="41"/>
    </row>
    <row r="2585" spans="1:4" s="4" customFormat="1" x14ac:dyDescent="0.25">
      <c r="A2585" s="43"/>
      <c r="B2585" s="43"/>
      <c r="C2585" s="5"/>
      <c r="D2585" s="41"/>
    </row>
    <row r="2586" spans="1:4" s="4" customFormat="1" x14ac:dyDescent="0.25">
      <c r="A2586" s="43"/>
      <c r="B2586" s="43"/>
      <c r="C2586" s="5"/>
      <c r="D2586" s="41"/>
    </row>
    <row r="2587" spans="1:4" s="4" customFormat="1" x14ac:dyDescent="0.25">
      <c r="A2587" s="43"/>
      <c r="B2587" s="43"/>
      <c r="C2587" s="5"/>
      <c r="D2587" s="41"/>
    </row>
    <row r="2588" spans="1:4" s="4" customFormat="1" x14ac:dyDescent="0.25">
      <c r="A2588" s="43"/>
      <c r="B2588" s="43"/>
      <c r="C2588" s="5"/>
      <c r="D2588" s="41"/>
    </row>
    <row r="2589" spans="1:4" s="4" customFormat="1" x14ac:dyDescent="0.25">
      <c r="A2589" s="43"/>
      <c r="B2589" s="43"/>
      <c r="C2589" s="5"/>
      <c r="D2589" s="41"/>
    </row>
    <row r="2590" spans="1:4" s="4" customFormat="1" x14ac:dyDescent="0.25">
      <c r="A2590" s="43"/>
      <c r="B2590" s="43"/>
      <c r="C2590" s="5"/>
      <c r="D2590" s="41"/>
    </row>
    <row r="2591" spans="1:4" s="4" customFormat="1" x14ac:dyDescent="0.25">
      <c r="A2591" s="43"/>
      <c r="B2591" s="43"/>
      <c r="C2591" s="5"/>
      <c r="D2591" s="41"/>
    </row>
    <row r="2592" spans="1:4" s="4" customFormat="1" x14ac:dyDescent="0.25">
      <c r="A2592" s="43"/>
      <c r="B2592" s="43"/>
      <c r="C2592" s="5"/>
      <c r="D2592" s="41"/>
    </row>
    <row r="2593" spans="1:4" s="4" customFormat="1" x14ac:dyDescent="0.25">
      <c r="A2593" s="43"/>
      <c r="B2593" s="43"/>
      <c r="C2593" s="5"/>
      <c r="D2593" s="41"/>
    </row>
    <row r="2594" spans="1:4" s="4" customFormat="1" x14ac:dyDescent="0.25">
      <c r="A2594" s="43"/>
      <c r="B2594" s="43"/>
      <c r="C2594" s="5"/>
      <c r="D2594" s="41"/>
    </row>
    <row r="2595" spans="1:4" s="4" customFormat="1" x14ac:dyDescent="0.25">
      <c r="A2595" s="43"/>
      <c r="B2595" s="43"/>
      <c r="C2595" s="5"/>
      <c r="D2595" s="41"/>
    </row>
    <row r="2596" spans="1:4" s="4" customFormat="1" x14ac:dyDescent="0.25">
      <c r="A2596" s="43"/>
      <c r="B2596" s="43"/>
      <c r="C2596" s="5"/>
      <c r="D2596" s="41"/>
    </row>
    <row r="2597" spans="1:4" s="4" customFormat="1" x14ac:dyDescent="0.25">
      <c r="A2597" s="43"/>
      <c r="B2597" s="43"/>
      <c r="C2597" s="5"/>
      <c r="D2597" s="41"/>
    </row>
    <row r="2598" spans="1:4" s="4" customFormat="1" x14ac:dyDescent="0.25">
      <c r="A2598" s="43"/>
      <c r="B2598" s="43"/>
      <c r="C2598" s="5"/>
      <c r="D2598" s="41"/>
    </row>
    <row r="2599" spans="1:4" s="4" customFormat="1" x14ac:dyDescent="0.25">
      <c r="A2599" s="43"/>
      <c r="B2599" s="43"/>
      <c r="C2599" s="5"/>
      <c r="D2599" s="41"/>
    </row>
    <row r="2600" spans="1:4" s="4" customFormat="1" x14ac:dyDescent="0.25">
      <c r="A2600" s="43"/>
      <c r="B2600" s="43"/>
      <c r="C2600" s="5"/>
      <c r="D2600" s="41"/>
    </row>
    <row r="2601" spans="1:4" s="4" customFormat="1" x14ac:dyDescent="0.25">
      <c r="A2601" s="43"/>
      <c r="B2601" s="43"/>
      <c r="C2601" s="5"/>
      <c r="D2601" s="41"/>
    </row>
    <row r="2602" spans="1:4" s="4" customFormat="1" x14ac:dyDescent="0.25">
      <c r="A2602" s="43"/>
      <c r="B2602" s="43"/>
      <c r="C2602" s="5"/>
      <c r="D2602" s="41"/>
    </row>
    <row r="2603" spans="1:4" s="4" customFormat="1" x14ac:dyDescent="0.25">
      <c r="A2603" s="43"/>
      <c r="B2603" s="43"/>
      <c r="C2603" s="5"/>
      <c r="D2603" s="41"/>
    </row>
    <row r="2604" spans="1:4" s="4" customFormat="1" x14ac:dyDescent="0.25">
      <c r="A2604" s="43"/>
      <c r="B2604" s="43"/>
      <c r="C2604" s="5"/>
      <c r="D2604" s="41"/>
    </row>
    <row r="2605" spans="1:4" s="4" customFormat="1" x14ac:dyDescent="0.25">
      <c r="A2605" s="43"/>
      <c r="B2605" s="43"/>
      <c r="C2605" s="5"/>
      <c r="D2605" s="41"/>
    </row>
    <row r="2606" spans="1:4" s="4" customFormat="1" x14ac:dyDescent="0.25">
      <c r="A2606" s="43"/>
      <c r="B2606" s="43"/>
      <c r="C2606" s="5"/>
      <c r="D2606" s="41"/>
    </row>
    <row r="2607" spans="1:4" s="4" customFormat="1" x14ac:dyDescent="0.25">
      <c r="A2607" s="43"/>
      <c r="B2607" s="43"/>
      <c r="C2607" s="5"/>
      <c r="D2607" s="41"/>
    </row>
    <row r="2608" spans="1:4" s="4" customFormat="1" x14ac:dyDescent="0.25">
      <c r="A2608" s="43"/>
      <c r="B2608" s="43"/>
      <c r="C2608" s="5"/>
      <c r="D2608" s="41"/>
    </row>
    <row r="2609" spans="1:4" s="4" customFormat="1" x14ac:dyDescent="0.25">
      <c r="A2609" s="43"/>
      <c r="B2609" s="43"/>
      <c r="C2609" s="5"/>
      <c r="D2609" s="41"/>
    </row>
    <row r="2610" spans="1:4" s="4" customFormat="1" x14ac:dyDescent="0.25">
      <c r="A2610" s="43"/>
      <c r="B2610" s="43"/>
      <c r="C2610" s="5"/>
      <c r="D2610" s="41"/>
    </row>
    <row r="2611" spans="1:4" s="4" customFormat="1" x14ac:dyDescent="0.25">
      <c r="A2611" s="43"/>
      <c r="B2611" s="43"/>
      <c r="C2611" s="5"/>
      <c r="D2611" s="41"/>
    </row>
    <row r="2612" spans="1:4" s="4" customFormat="1" x14ac:dyDescent="0.25">
      <c r="A2612" s="43"/>
      <c r="B2612" s="43"/>
      <c r="C2612" s="5"/>
      <c r="D2612" s="41"/>
    </row>
    <row r="2613" spans="1:4" s="4" customFormat="1" x14ac:dyDescent="0.25">
      <c r="A2613" s="43"/>
      <c r="B2613" s="43"/>
      <c r="C2613" s="5"/>
      <c r="D2613" s="41"/>
    </row>
    <row r="2614" spans="1:4" s="4" customFormat="1" x14ac:dyDescent="0.25">
      <c r="A2614" s="43"/>
      <c r="B2614" s="43"/>
      <c r="C2614" s="5"/>
      <c r="D2614" s="41"/>
    </row>
    <row r="2615" spans="1:4" s="4" customFormat="1" x14ac:dyDescent="0.25">
      <c r="A2615" s="43"/>
      <c r="B2615" s="43"/>
      <c r="C2615" s="5"/>
      <c r="D2615" s="41"/>
    </row>
    <row r="2616" spans="1:4" s="4" customFormat="1" x14ac:dyDescent="0.25">
      <c r="A2616" s="43"/>
      <c r="B2616" s="43"/>
      <c r="C2616" s="5"/>
      <c r="D2616" s="41"/>
    </row>
    <row r="2617" spans="1:4" s="4" customFormat="1" x14ac:dyDescent="0.25">
      <c r="A2617" s="43"/>
      <c r="B2617" s="43"/>
      <c r="C2617" s="5"/>
      <c r="D2617" s="41"/>
    </row>
    <row r="2618" spans="1:4" s="4" customFormat="1" x14ac:dyDescent="0.25">
      <c r="A2618" s="43"/>
      <c r="B2618" s="43"/>
      <c r="C2618" s="5"/>
      <c r="D2618" s="41"/>
    </row>
    <row r="2619" spans="1:4" s="4" customFormat="1" x14ac:dyDescent="0.25">
      <c r="A2619" s="43"/>
      <c r="B2619" s="43"/>
      <c r="C2619" s="5"/>
      <c r="D2619" s="41"/>
    </row>
    <row r="2620" spans="1:4" s="4" customFormat="1" x14ac:dyDescent="0.25">
      <c r="A2620" s="43"/>
      <c r="B2620" s="43"/>
      <c r="C2620" s="5"/>
      <c r="D2620" s="41"/>
    </row>
    <row r="2621" spans="1:4" s="4" customFormat="1" x14ac:dyDescent="0.25">
      <c r="A2621" s="43"/>
      <c r="B2621" s="43"/>
      <c r="C2621" s="5"/>
      <c r="D2621" s="41"/>
    </row>
    <row r="2622" spans="1:4" s="4" customFormat="1" x14ac:dyDescent="0.25">
      <c r="A2622" s="43"/>
      <c r="B2622" s="43"/>
      <c r="C2622" s="5"/>
      <c r="D2622" s="41"/>
    </row>
    <row r="2623" spans="1:4" s="4" customFormat="1" x14ac:dyDescent="0.25">
      <c r="A2623" s="43"/>
      <c r="B2623" s="43"/>
      <c r="C2623" s="5"/>
      <c r="D2623" s="41"/>
    </row>
    <row r="2624" spans="1:4" s="4" customFormat="1" x14ac:dyDescent="0.25">
      <c r="A2624" s="43"/>
      <c r="B2624" s="43"/>
      <c r="C2624" s="5"/>
      <c r="D2624" s="41"/>
    </row>
    <row r="2625" spans="1:4" s="4" customFormat="1" x14ac:dyDescent="0.25">
      <c r="A2625" s="43"/>
      <c r="B2625" s="43"/>
      <c r="C2625" s="5"/>
      <c r="D2625" s="41"/>
    </row>
    <row r="2626" spans="1:4" s="4" customFormat="1" x14ac:dyDescent="0.25">
      <c r="A2626" s="43"/>
      <c r="B2626" s="43"/>
      <c r="C2626" s="5"/>
      <c r="D2626" s="41"/>
    </row>
    <row r="2627" spans="1:4" s="4" customFormat="1" x14ac:dyDescent="0.25">
      <c r="A2627" s="43"/>
      <c r="B2627" s="43"/>
      <c r="C2627" s="5"/>
      <c r="D2627" s="41"/>
    </row>
    <row r="2628" spans="1:4" s="4" customFormat="1" x14ac:dyDescent="0.25">
      <c r="A2628" s="43"/>
      <c r="B2628" s="43"/>
      <c r="C2628" s="5"/>
      <c r="D2628" s="41"/>
    </row>
    <row r="2629" spans="1:4" s="4" customFormat="1" x14ac:dyDescent="0.25">
      <c r="A2629" s="43"/>
      <c r="B2629" s="43"/>
      <c r="C2629" s="5"/>
      <c r="D2629" s="41"/>
    </row>
    <row r="2630" spans="1:4" s="4" customFormat="1" x14ac:dyDescent="0.25">
      <c r="A2630" s="43"/>
      <c r="B2630" s="43"/>
      <c r="C2630" s="5"/>
      <c r="D2630" s="41"/>
    </row>
    <row r="2631" spans="1:4" s="4" customFormat="1" x14ac:dyDescent="0.25">
      <c r="A2631" s="43"/>
      <c r="B2631" s="43"/>
      <c r="C2631" s="5"/>
      <c r="D2631" s="41"/>
    </row>
    <row r="2632" spans="1:4" s="4" customFormat="1" x14ac:dyDescent="0.25">
      <c r="A2632" s="43"/>
      <c r="B2632" s="43"/>
      <c r="C2632" s="5"/>
      <c r="D2632" s="41"/>
    </row>
    <row r="2633" spans="1:4" s="4" customFormat="1" x14ac:dyDescent="0.25">
      <c r="A2633" s="43"/>
      <c r="B2633" s="43"/>
      <c r="C2633" s="5"/>
      <c r="D2633" s="41"/>
    </row>
    <row r="2634" spans="1:4" s="4" customFormat="1" x14ac:dyDescent="0.25">
      <c r="A2634" s="43"/>
      <c r="B2634" s="43"/>
      <c r="C2634" s="5"/>
      <c r="D2634" s="41"/>
    </row>
    <row r="2635" spans="1:4" s="4" customFormat="1" x14ac:dyDescent="0.25">
      <c r="A2635" s="43"/>
      <c r="B2635" s="43"/>
      <c r="C2635" s="5"/>
      <c r="D2635" s="41"/>
    </row>
    <row r="2636" spans="1:4" s="4" customFormat="1" x14ac:dyDescent="0.25">
      <c r="A2636" s="43"/>
      <c r="B2636" s="43"/>
      <c r="C2636" s="5"/>
      <c r="D2636" s="41"/>
    </row>
    <row r="2637" spans="1:4" s="4" customFormat="1" x14ac:dyDescent="0.25">
      <c r="A2637" s="43"/>
      <c r="B2637" s="43"/>
      <c r="C2637" s="5"/>
      <c r="D2637" s="41"/>
    </row>
    <row r="2638" spans="1:4" s="4" customFormat="1" x14ac:dyDescent="0.25">
      <c r="A2638" s="43"/>
      <c r="B2638" s="43"/>
      <c r="C2638" s="5"/>
      <c r="D2638" s="41"/>
    </row>
    <row r="2639" spans="1:4" s="4" customFormat="1" x14ac:dyDescent="0.25">
      <c r="A2639" s="43"/>
      <c r="B2639" s="43"/>
      <c r="C2639" s="5"/>
      <c r="D2639" s="41"/>
    </row>
    <row r="2640" spans="1:4" s="4" customFormat="1" x14ac:dyDescent="0.25">
      <c r="A2640" s="43"/>
      <c r="B2640" s="43"/>
      <c r="C2640" s="5"/>
      <c r="D2640" s="41"/>
    </row>
    <row r="2641" spans="1:4" s="4" customFormat="1" x14ac:dyDescent="0.25">
      <c r="A2641" s="43"/>
      <c r="B2641" s="43"/>
      <c r="C2641" s="5"/>
      <c r="D2641" s="41"/>
    </row>
    <row r="2642" spans="1:4" s="4" customFormat="1" x14ac:dyDescent="0.25">
      <c r="A2642" s="43"/>
      <c r="B2642" s="43"/>
      <c r="C2642" s="5"/>
      <c r="D2642" s="41"/>
    </row>
    <row r="2643" spans="1:4" s="4" customFormat="1" x14ac:dyDescent="0.25">
      <c r="A2643" s="43"/>
      <c r="B2643" s="43"/>
      <c r="C2643" s="5"/>
      <c r="D2643" s="41"/>
    </row>
    <row r="2644" spans="1:4" s="4" customFormat="1" x14ac:dyDescent="0.25">
      <c r="A2644" s="43"/>
      <c r="B2644" s="43"/>
      <c r="C2644" s="5"/>
      <c r="D2644" s="41"/>
    </row>
    <row r="2645" spans="1:4" s="4" customFormat="1" x14ac:dyDescent="0.25">
      <c r="A2645" s="43"/>
      <c r="B2645" s="43"/>
      <c r="C2645" s="5"/>
      <c r="D2645" s="41"/>
    </row>
    <row r="2646" spans="1:4" s="4" customFormat="1" x14ac:dyDescent="0.25">
      <c r="A2646" s="43"/>
      <c r="B2646" s="43"/>
      <c r="C2646" s="5"/>
      <c r="D2646" s="41"/>
    </row>
    <row r="2647" spans="1:4" s="4" customFormat="1" x14ac:dyDescent="0.25">
      <c r="A2647" s="43"/>
      <c r="B2647" s="43"/>
      <c r="C2647" s="5"/>
      <c r="D2647" s="41"/>
    </row>
    <row r="2648" spans="1:4" s="4" customFormat="1" x14ac:dyDescent="0.25">
      <c r="A2648" s="43"/>
      <c r="B2648" s="43"/>
      <c r="C2648" s="5"/>
      <c r="D2648" s="41"/>
    </row>
    <row r="2649" spans="1:4" s="4" customFormat="1" x14ac:dyDescent="0.25">
      <c r="A2649" s="43"/>
      <c r="B2649" s="43"/>
      <c r="C2649" s="5"/>
      <c r="D2649" s="41"/>
    </row>
    <row r="2650" spans="1:4" s="4" customFormat="1" x14ac:dyDescent="0.25">
      <c r="A2650" s="43"/>
      <c r="B2650" s="43"/>
      <c r="C2650" s="5"/>
      <c r="D2650" s="41"/>
    </row>
    <row r="2651" spans="1:4" s="4" customFormat="1" x14ac:dyDescent="0.25">
      <c r="A2651" s="43"/>
      <c r="B2651" s="43"/>
      <c r="C2651" s="5"/>
      <c r="D2651" s="41"/>
    </row>
    <row r="2652" spans="1:4" s="4" customFormat="1" x14ac:dyDescent="0.25">
      <c r="A2652" s="43"/>
      <c r="B2652" s="43"/>
      <c r="C2652" s="5"/>
      <c r="D2652" s="41"/>
    </row>
    <row r="2653" spans="1:4" s="4" customFormat="1" x14ac:dyDescent="0.25">
      <c r="A2653" s="43"/>
      <c r="B2653" s="43"/>
      <c r="C2653" s="5"/>
      <c r="D2653" s="41"/>
    </row>
    <row r="2654" spans="1:4" s="4" customFormat="1" x14ac:dyDescent="0.25">
      <c r="A2654" s="43"/>
      <c r="B2654" s="43"/>
      <c r="C2654" s="5"/>
      <c r="D2654" s="41"/>
    </row>
    <row r="2655" spans="1:4" s="4" customFormat="1" x14ac:dyDescent="0.25">
      <c r="A2655" s="43"/>
      <c r="B2655" s="43"/>
      <c r="C2655" s="5"/>
      <c r="D2655" s="41"/>
    </row>
    <row r="2656" spans="1:4" s="4" customFormat="1" x14ac:dyDescent="0.25">
      <c r="A2656" s="43"/>
      <c r="B2656" s="43"/>
      <c r="C2656" s="5"/>
      <c r="D2656" s="41"/>
    </row>
    <row r="2657" spans="1:4" s="4" customFormat="1" x14ac:dyDescent="0.25">
      <c r="A2657" s="43"/>
      <c r="B2657" s="43"/>
      <c r="C2657" s="5"/>
      <c r="D2657" s="41"/>
    </row>
    <row r="2658" spans="1:4" s="4" customFormat="1" x14ac:dyDescent="0.25">
      <c r="A2658" s="43"/>
      <c r="B2658" s="43"/>
      <c r="C2658" s="5"/>
      <c r="D2658" s="41"/>
    </row>
    <row r="2659" spans="1:4" s="4" customFormat="1" x14ac:dyDescent="0.25">
      <c r="A2659" s="43"/>
      <c r="B2659" s="43"/>
      <c r="C2659" s="5"/>
      <c r="D2659" s="41"/>
    </row>
    <row r="2660" spans="1:4" s="4" customFormat="1" x14ac:dyDescent="0.25">
      <c r="A2660" s="43"/>
      <c r="B2660" s="43"/>
      <c r="C2660" s="5"/>
      <c r="D2660" s="41"/>
    </row>
    <row r="2661" spans="1:4" s="4" customFormat="1" x14ac:dyDescent="0.25">
      <c r="A2661" s="43"/>
      <c r="B2661" s="43"/>
      <c r="C2661" s="5"/>
      <c r="D2661" s="41"/>
    </row>
    <row r="2662" spans="1:4" s="4" customFormat="1" x14ac:dyDescent="0.25">
      <c r="A2662" s="43"/>
      <c r="B2662" s="43"/>
      <c r="C2662" s="5"/>
      <c r="D2662" s="41"/>
    </row>
    <row r="2663" spans="1:4" s="4" customFormat="1" x14ac:dyDescent="0.25">
      <c r="A2663" s="43"/>
      <c r="B2663" s="43"/>
      <c r="C2663" s="5"/>
      <c r="D2663" s="41"/>
    </row>
    <row r="2664" spans="1:4" s="4" customFormat="1" x14ac:dyDescent="0.25">
      <c r="A2664" s="43"/>
      <c r="B2664" s="43"/>
      <c r="C2664" s="5"/>
      <c r="D2664" s="41"/>
    </row>
    <row r="2665" spans="1:4" s="4" customFormat="1" x14ac:dyDescent="0.25">
      <c r="A2665" s="43"/>
      <c r="B2665" s="43"/>
      <c r="C2665" s="5"/>
      <c r="D2665" s="41"/>
    </row>
    <row r="2666" spans="1:4" s="4" customFormat="1" x14ac:dyDescent="0.25">
      <c r="A2666" s="43"/>
      <c r="B2666" s="43"/>
      <c r="C2666" s="5"/>
      <c r="D2666" s="41"/>
    </row>
    <row r="2667" spans="1:4" s="4" customFormat="1" x14ac:dyDescent="0.25">
      <c r="A2667" s="43"/>
      <c r="B2667" s="43"/>
      <c r="C2667" s="5"/>
      <c r="D2667" s="41"/>
    </row>
    <row r="2668" spans="1:4" s="4" customFormat="1" x14ac:dyDescent="0.25">
      <c r="A2668" s="43"/>
      <c r="B2668" s="43"/>
      <c r="C2668" s="5"/>
      <c r="D2668" s="41"/>
    </row>
    <row r="2669" spans="1:4" s="4" customFormat="1" x14ac:dyDescent="0.25">
      <c r="A2669" s="43"/>
      <c r="B2669" s="43"/>
      <c r="C2669" s="5"/>
      <c r="D2669" s="41"/>
    </row>
    <row r="2670" spans="1:4" s="4" customFormat="1" x14ac:dyDescent="0.25">
      <c r="A2670" s="43"/>
      <c r="B2670" s="43"/>
      <c r="C2670" s="5"/>
      <c r="D2670" s="41"/>
    </row>
    <row r="2671" spans="1:4" s="4" customFormat="1" x14ac:dyDescent="0.25">
      <c r="A2671" s="43"/>
      <c r="B2671" s="43"/>
      <c r="C2671" s="5"/>
      <c r="D2671" s="41"/>
    </row>
    <row r="2672" spans="1:4" s="4" customFormat="1" x14ac:dyDescent="0.25">
      <c r="A2672" s="43"/>
      <c r="B2672" s="43"/>
      <c r="C2672" s="5"/>
      <c r="D2672" s="41"/>
    </row>
    <row r="2673" spans="1:4" s="4" customFormat="1" x14ac:dyDescent="0.25">
      <c r="A2673" s="43"/>
      <c r="B2673" s="43"/>
      <c r="C2673" s="5"/>
      <c r="D2673" s="41"/>
    </row>
    <row r="2674" spans="1:4" s="4" customFormat="1" x14ac:dyDescent="0.25">
      <c r="A2674" s="43"/>
      <c r="B2674" s="43"/>
      <c r="C2674" s="5"/>
      <c r="D2674" s="41"/>
    </row>
    <row r="2675" spans="1:4" s="4" customFormat="1" x14ac:dyDescent="0.25">
      <c r="A2675" s="43"/>
      <c r="B2675" s="43"/>
      <c r="C2675" s="5"/>
      <c r="D2675" s="41"/>
    </row>
    <row r="2676" spans="1:4" s="4" customFormat="1" x14ac:dyDescent="0.25">
      <c r="A2676" s="43"/>
      <c r="B2676" s="43"/>
      <c r="C2676" s="5"/>
      <c r="D2676" s="41"/>
    </row>
    <row r="2677" spans="1:4" s="4" customFormat="1" x14ac:dyDescent="0.25">
      <c r="A2677" s="43"/>
      <c r="B2677" s="43"/>
      <c r="C2677" s="5"/>
      <c r="D2677" s="41"/>
    </row>
    <row r="2678" spans="1:4" s="4" customFormat="1" x14ac:dyDescent="0.25">
      <c r="A2678" s="43"/>
      <c r="B2678" s="43"/>
      <c r="C2678" s="5"/>
      <c r="D2678" s="41"/>
    </row>
    <row r="2679" spans="1:4" s="4" customFormat="1" x14ac:dyDescent="0.25">
      <c r="A2679" s="43"/>
      <c r="B2679" s="43"/>
      <c r="C2679" s="5"/>
      <c r="D2679" s="41"/>
    </row>
    <row r="2680" spans="1:4" s="4" customFormat="1" x14ac:dyDescent="0.25">
      <c r="A2680" s="43"/>
      <c r="B2680" s="43"/>
      <c r="C2680" s="5"/>
      <c r="D2680" s="41"/>
    </row>
    <row r="2681" spans="1:4" s="4" customFormat="1" x14ac:dyDescent="0.25">
      <c r="A2681" s="43"/>
      <c r="B2681" s="43"/>
      <c r="C2681" s="5"/>
      <c r="D2681" s="41"/>
    </row>
    <row r="2682" spans="1:4" s="4" customFormat="1" x14ac:dyDescent="0.25">
      <c r="A2682" s="43"/>
      <c r="B2682" s="43"/>
      <c r="C2682" s="5"/>
      <c r="D2682" s="41"/>
    </row>
    <row r="2683" spans="1:4" s="4" customFormat="1" x14ac:dyDescent="0.25">
      <c r="A2683" s="43"/>
      <c r="B2683" s="43"/>
      <c r="C2683" s="5"/>
      <c r="D2683" s="41"/>
    </row>
    <row r="2684" spans="1:4" s="4" customFormat="1" x14ac:dyDescent="0.25">
      <c r="A2684" s="43"/>
      <c r="B2684" s="43"/>
      <c r="C2684" s="5"/>
      <c r="D2684" s="41"/>
    </row>
    <row r="2685" spans="1:4" s="4" customFormat="1" x14ac:dyDescent="0.25">
      <c r="A2685" s="43"/>
      <c r="B2685" s="43"/>
      <c r="C2685" s="5"/>
      <c r="D2685" s="41"/>
    </row>
    <row r="2686" spans="1:4" s="4" customFormat="1" x14ac:dyDescent="0.25">
      <c r="A2686" s="43"/>
      <c r="B2686" s="43"/>
      <c r="C2686" s="5"/>
      <c r="D2686" s="41"/>
    </row>
    <row r="2687" spans="1:4" s="4" customFormat="1" x14ac:dyDescent="0.25">
      <c r="A2687" s="43"/>
      <c r="B2687" s="43"/>
      <c r="C2687" s="5"/>
      <c r="D2687" s="41"/>
    </row>
    <row r="2688" spans="1:4" s="4" customFormat="1" x14ac:dyDescent="0.25">
      <c r="A2688" s="43"/>
      <c r="B2688" s="43"/>
      <c r="C2688" s="5"/>
      <c r="D2688" s="41"/>
    </row>
    <row r="2689" spans="1:4" s="4" customFormat="1" x14ac:dyDescent="0.25">
      <c r="A2689" s="43"/>
      <c r="B2689" s="43"/>
      <c r="C2689" s="5"/>
      <c r="D2689" s="41"/>
    </row>
    <row r="2690" spans="1:4" s="4" customFormat="1" x14ac:dyDescent="0.25">
      <c r="A2690" s="43"/>
      <c r="B2690" s="43"/>
      <c r="C2690" s="5"/>
      <c r="D2690" s="41"/>
    </row>
    <row r="2691" spans="1:4" s="4" customFormat="1" x14ac:dyDescent="0.25">
      <c r="A2691" s="43"/>
      <c r="B2691" s="43"/>
      <c r="C2691" s="5"/>
      <c r="D2691" s="41"/>
    </row>
    <row r="2692" spans="1:4" s="4" customFormat="1" x14ac:dyDescent="0.25">
      <c r="A2692" s="43"/>
      <c r="B2692" s="43"/>
      <c r="C2692" s="5"/>
      <c r="D2692" s="41"/>
    </row>
    <row r="2693" spans="1:4" s="4" customFormat="1" x14ac:dyDescent="0.25">
      <c r="A2693" s="43"/>
      <c r="B2693" s="43"/>
      <c r="C2693" s="5"/>
      <c r="D2693" s="41"/>
    </row>
    <row r="2694" spans="1:4" s="4" customFormat="1" x14ac:dyDescent="0.25">
      <c r="A2694" s="43"/>
      <c r="B2694" s="43"/>
      <c r="C2694" s="5"/>
      <c r="D2694" s="41"/>
    </row>
    <row r="2695" spans="1:4" s="4" customFormat="1" x14ac:dyDescent="0.25">
      <c r="A2695" s="43"/>
      <c r="B2695" s="43"/>
      <c r="C2695" s="5"/>
      <c r="D2695" s="41"/>
    </row>
    <row r="2696" spans="1:4" s="4" customFormat="1" x14ac:dyDescent="0.25">
      <c r="A2696" s="43"/>
      <c r="B2696" s="43"/>
      <c r="C2696" s="5"/>
      <c r="D2696" s="41"/>
    </row>
    <row r="2697" spans="1:4" s="4" customFormat="1" x14ac:dyDescent="0.25">
      <c r="A2697" s="43"/>
      <c r="B2697" s="43"/>
      <c r="C2697" s="5"/>
      <c r="D2697" s="41"/>
    </row>
    <row r="2698" spans="1:4" s="4" customFormat="1" x14ac:dyDescent="0.25">
      <c r="A2698" s="43"/>
      <c r="B2698" s="43"/>
      <c r="C2698" s="5"/>
      <c r="D2698" s="41"/>
    </row>
    <row r="2699" spans="1:4" s="4" customFormat="1" x14ac:dyDescent="0.25">
      <c r="A2699" s="43"/>
      <c r="B2699" s="43"/>
      <c r="C2699" s="5"/>
      <c r="D2699" s="41"/>
    </row>
    <row r="2700" spans="1:4" s="4" customFormat="1" x14ac:dyDescent="0.25">
      <c r="A2700" s="43"/>
      <c r="B2700" s="43"/>
      <c r="C2700" s="5"/>
      <c r="D2700" s="41"/>
    </row>
    <row r="2701" spans="1:4" s="4" customFormat="1" x14ac:dyDescent="0.25">
      <c r="A2701" s="43"/>
      <c r="B2701" s="43"/>
      <c r="C2701" s="5"/>
      <c r="D2701" s="41"/>
    </row>
    <row r="2702" spans="1:4" s="4" customFormat="1" x14ac:dyDescent="0.25">
      <c r="A2702" s="43"/>
      <c r="B2702" s="43"/>
      <c r="C2702" s="5"/>
      <c r="D2702" s="41"/>
    </row>
    <row r="2703" spans="1:4" s="4" customFormat="1" x14ac:dyDescent="0.25">
      <c r="A2703" s="43"/>
      <c r="B2703" s="43"/>
      <c r="C2703" s="5"/>
      <c r="D2703" s="41"/>
    </row>
    <row r="2704" spans="1:4" s="4" customFormat="1" x14ac:dyDescent="0.25">
      <c r="A2704" s="43"/>
      <c r="B2704" s="43"/>
      <c r="C2704" s="5"/>
      <c r="D2704" s="41"/>
    </row>
    <row r="2705" spans="1:4" s="4" customFormat="1" x14ac:dyDescent="0.25">
      <c r="A2705" s="43"/>
      <c r="B2705" s="43"/>
      <c r="C2705" s="5"/>
      <c r="D2705" s="41"/>
    </row>
    <row r="2706" spans="1:4" s="4" customFormat="1" x14ac:dyDescent="0.25">
      <c r="A2706" s="43"/>
      <c r="B2706" s="43"/>
      <c r="C2706" s="5"/>
      <c r="D2706" s="41"/>
    </row>
    <row r="2707" spans="1:4" s="4" customFormat="1" x14ac:dyDescent="0.25">
      <c r="A2707" s="43"/>
      <c r="B2707" s="43"/>
      <c r="C2707" s="5"/>
      <c r="D2707" s="41"/>
    </row>
    <row r="2708" spans="1:4" s="4" customFormat="1" x14ac:dyDescent="0.25">
      <c r="A2708" s="43"/>
      <c r="B2708" s="43"/>
      <c r="C2708" s="5"/>
      <c r="D2708" s="41"/>
    </row>
    <row r="2709" spans="1:4" s="4" customFormat="1" x14ac:dyDescent="0.25">
      <c r="A2709" s="43"/>
      <c r="B2709" s="43"/>
      <c r="C2709" s="5"/>
      <c r="D2709" s="41"/>
    </row>
    <row r="2710" spans="1:4" s="4" customFormat="1" x14ac:dyDescent="0.25">
      <c r="A2710" s="43"/>
      <c r="B2710" s="43"/>
      <c r="C2710" s="5"/>
      <c r="D2710" s="41"/>
    </row>
    <row r="2711" spans="1:4" s="4" customFormat="1" x14ac:dyDescent="0.25">
      <c r="A2711" s="43"/>
      <c r="B2711" s="43"/>
      <c r="C2711" s="5"/>
      <c r="D2711" s="41"/>
    </row>
    <row r="2712" spans="1:4" s="4" customFormat="1" x14ac:dyDescent="0.25">
      <c r="A2712" s="43"/>
      <c r="B2712" s="43"/>
      <c r="C2712" s="5"/>
      <c r="D2712" s="41"/>
    </row>
    <row r="2713" spans="1:4" s="4" customFormat="1" x14ac:dyDescent="0.25">
      <c r="A2713" s="43"/>
      <c r="B2713" s="43"/>
      <c r="C2713" s="5"/>
      <c r="D2713" s="41"/>
    </row>
    <row r="2714" spans="1:4" s="4" customFormat="1" x14ac:dyDescent="0.25">
      <c r="A2714" s="43"/>
      <c r="B2714" s="43"/>
      <c r="C2714" s="5"/>
      <c r="D2714" s="41"/>
    </row>
    <row r="2715" spans="1:4" s="4" customFormat="1" x14ac:dyDescent="0.25">
      <c r="A2715" s="43"/>
      <c r="B2715" s="43"/>
      <c r="C2715" s="5"/>
      <c r="D2715" s="41"/>
    </row>
    <row r="2716" spans="1:4" s="4" customFormat="1" x14ac:dyDescent="0.25">
      <c r="A2716" s="43"/>
      <c r="B2716" s="43"/>
      <c r="C2716" s="5"/>
      <c r="D2716" s="41"/>
    </row>
    <row r="2717" spans="1:4" s="4" customFormat="1" x14ac:dyDescent="0.25">
      <c r="A2717" s="43"/>
      <c r="B2717" s="43"/>
      <c r="C2717" s="5"/>
      <c r="D2717" s="41"/>
    </row>
    <row r="2718" spans="1:4" s="4" customFormat="1" x14ac:dyDescent="0.25">
      <c r="A2718" s="43"/>
      <c r="B2718" s="43"/>
      <c r="C2718" s="5"/>
      <c r="D2718" s="41"/>
    </row>
    <row r="2719" spans="1:4" s="4" customFormat="1" x14ac:dyDescent="0.25">
      <c r="A2719" s="43"/>
      <c r="B2719" s="43"/>
      <c r="C2719" s="5"/>
      <c r="D2719" s="41"/>
    </row>
    <row r="2720" spans="1:4" s="4" customFormat="1" x14ac:dyDescent="0.25">
      <c r="A2720" s="43"/>
      <c r="B2720" s="43"/>
      <c r="C2720" s="5"/>
      <c r="D2720" s="41"/>
    </row>
    <row r="2721" spans="1:4" s="4" customFormat="1" x14ac:dyDescent="0.25">
      <c r="A2721" s="43"/>
      <c r="B2721" s="43"/>
      <c r="C2721" s="5"/>
      <c r="D2721" s="41"/>
    </row>
    <row r="2722" spans="1:4" s="4" customFormat="1" x14ac:dyDescent="0.25">
      <c r="A2722" s="43"/>
      <c r="B2722" s="43"/>
      <c r="C2722" s="5"/>
      <c r="D2722" s="41"/>
    </row>
    <row r="2723" spans="1:4" s="4" customFormat="1" x14ac:dyDescent="0.25">
      <c r="A2723" s="43"/>
      <c r="B2723" s="43"/>
      <c r="C2723" s="5"/>
      <c r="D2723" s="41"/>
    </row>
    <row r="2724" spans="1:4" s="4" customFormat="1" x14ac:dyDescent="0.25">
      <c r="A2724" s="43"/>
      <c r="B2724" s="43"/>
      <c r="C2724" s="5"/>
      <c r="D2724" s="41"/>
    </row>
    <row r="2725" spans="1:4" s="4" customFormat="1" x14ac:dyDescent="0.25">
      <c r="A2725" s="43"/>
      <c r="B2725" s="43"/>
      <c r="C2725" s="5"/>
      <c r="D2725" s="41"/>
    </row>
    <row r="2726" spans="1:4" s="4" customFormat="1" x14ac:dyDescent="0.25">
      <c r="A2726" s="43"/>
      <c r="B2726" s="43"/>
      <c r="C2726" s="5"/>
      <c r="D2726" s="41"/>
    </row>
    <row r="2727" spans="1:4" s="4" customFormat="1" x14ac:dyDescent="0.25">
      <c r="A2727" s="43"/>
      <c r="B2727" s="43"/>
      <c r="C2727" s="5"/>
      <c r="D2727" s="41"/>
    </row>
    <row r="2728" spans="1:4" s="4" customFormat="1" x14ac:dyDescent="0.25">
      <c r="A2728" s="43"/>
      <c r="B2728" s="43"/>
      <c r="C2728" s="5"/>
      <c r="D2728" s="41"/>
    </row>
    <row r="2729" spans="1:4" s="4" customFormat="1" x14ac:dyDescent="0.25">
      <c r="A2729" s="43"/>
      <c r="B2729" s="43"/>
      <c r="C2729" s="5"/>
      <c r="D2729" s="41"/>
    </row>
    <row r="2730" spans="1:4" s="4" customFormat="1" x14ac:dyDescent="0.25">
      <c r="A2730" s="43"/>
      <c r="B2730" s="43"/>
      <c r="C2730" s="5"/>
      <c r="D2730" s="41"/>
    </row>
    <row r="2731" spans="1:4" s="4" customFormat="1" x14ac:dyDescent="0.25">
      <c r="A2731" s="43"/>
      <c r="B2731" s="43"/>
      <c r="C2731" s="5"/>
      <c r="D2731" s="41"/>
    </row>
    <row r="2732" spans="1:4" s="4" customFormat="1" x14ac:dyDescent="0.25">
      <c r="A2732" s="43"/>
      <c r="B2732" s="43"/>
      <c r="C2732" s="5"/>
      <c r="D2732" s="41"/>
    </row>
    <row r="2733" spans="1:4" s="4" customFormat="1" x14ac:dyDescent="0.25">
      <c r="A2733" s="43"/>
      <c r="B2733" s="43"/>
      <c r="C2733" s="5"/>
      <c r="D2733" s="41"/>
    </row>
    <row r="2734" spans="1:4" s="4" customFormat="1" x14ac:dyDescent="0.25">
      <c r="A2734" s="43"/>
      <c r="B2734" s="43"/>
      <c r="C2734" s="5"/>
      <c r="D2734" s="41"/>
    </row>
    <row r="2735" spans="1:4" s="4" customFormat="1" x14ac:dyDescent="0.25">
      <c r="A2735" s="43"/>
      <c r="B2735" s="43"/>
      <c r="C2735" s="5"/>
      <c r="D2735" s="41"/>
    </row>
    <row r="2736" spans="1:4" s="4" customFormat="1" x14ac:dyDescent="0.25">
      <c r="A2736" s="43"/>
      <c r="B2736" s="43"/>
      <c r="C2736" s="5"/>
      <c r="D2736" s="41"/>
    </row>
    <row r="2737" spans="1:4" s="4" customFormat="1" x14ac:dyDescent="0.25">
      <c r="A2737" s="43"/>
      <c r="B2737" s="43"/>
      <c r="C2737" s="5"/>
      <c r="D2737" s="41"/>
    </row>
    <row r="2738" spans="1:4" s="4" customFormat="1" x14ac:dyDescent="0.25">
      <c r="A2738" s="43"/>
      <c r="B2738" s="43"/>
      <c r="C2738" s="5"/>
      <c r="D2738" s="41"/>
    </row>
    <row r="2739" spans="1:4" s="4" customFormat="1" x14ac:dyDescent="0.25">
      <c r="A2739" s="43"/>
      <c r="B2739" s="43"/>
      <c r="C2739" s="5"/>
      <c r="D2739" s="41"/>
    </row>
    <row r="2740" spans="1:4" s="4" customFormat="1" x14ac:dyDescent="0.25">
      <c r="A2740" s="43"/>
      <c r="B2740" s="43"/>
      <c r="C2740" s="5"/>
      <c r="D2740" s="41"/>
    </row>
    <row r="2741" spans="1:4" s="4" customFormat="1" x14ac:dyDescent="0.25">
      <c r="A2741" s="43"/>
      <c r="B2741" s="43"/>
      <c r="C2741" s="5"/>
      <c r="D2741" s="41"/>
    </row>
    <row r="2742" spans="1:4" s="4" customFormat="1" x14ac:dyDescent="0.25">
      <c r="A2742" s="43"/>
      <c r="B2742" s="43"/>
      <c r="C2742" s="5"/>
      <c r="D2742" s="41"/>
    </row>
    <row r="2743" spans="1:4" s="4" customFormat="1" x14ac:dyDescent="0.25">
      <c r="A2743" s="43"/>
      <c r="B2743" s="43"/>
      <c r="C2743" s="5"/>
      <c r="D2743" s="41"/>
    </row>
    <row r="2744" spans="1:4" s="4" customFormat="1" x14ac:dyDescent="0.25">
      <c r="A2744" s="43"/>
      <c r="B2744" s="43"/>
      <c r="C2744" s="5"/>
      <c r="D2744" s="41"/>
    </row>
    <row r="2745" spans="1:4" s="4" customFormat="1" x14ac:dyDescent="0.25">
      <c r="A2745" s="43"/>
      <c r="B2745" s="43"/>
      <c r="C2745" s="5"/>
      <c r="D2745" s="41"/>
    </row>
    <row r="2746" spans="1:4" s="4" customFormat="1" x14ac:dyDescent="0.25">
      <c r="A2746" s="43"/>
      <c r="B2746" s="43"/>
      <c r="C2746" s="5"/>
      <c r="D2746" s="41"/>
    </row>
    <row r="2747" spans="1:4" s="4" customFormat="1" x14ac:dyDescent="0.25">
      <c r="A2747" s="43"/>
      <c r="B2747" s="43"/>
      <c r="C2747" s="5"/>
      <c r="D2747" s="41"/>
    </row>
    <row r="2748" spans="1:4" s="4" customFormat="1" x14ac:dyDescent="0.25">
      <c r="A2748" s="43"/>
      <c r="B2748" s="43"/>
      <c r="C2748" s="5"/>
      <c r="D2748" s="41"/>
    </row>
    <row r="2749" spans="1:4" s="4" customFormat="1" x14ac:dyDescent="0.25">
      <c r="A2749" s="43"/>
      <c r="B2749" s="43"/>
      <c r="C2749" s="5"/>
      <c r="D2749" s="41"/>
    </row>
    <row r="2750" spans="1:4" s="4" customFormat="1" x14ac:dyDescent="0.25">
      <c r="A2750" s="43"/>
      <c r="B2750" s="43"/>
      <c r="C2750" s="5"/>
      <c r="D2750" s="41"/>
    </row>
    <row r="2751" spans="1:4" s="4" customFormat="1" x14ac:dyDescent="0.25">
      <c r="A2751" s="43"/>
      <c r="B2751" s="43"/>
      <c r="C2751" s="5"/>
      <c r="D2751" s="41"/>
    </row>
    <row r="2752" spans="1:4" s="4" customFormat="1" x14ac:dyDescent="0.25">
      <c r="A2752" s="43"/>
      <c r="B2752" s="43"/>
      <c r="C2752" s="5"/>
      <c r="D2752" s="41"/>
    </row>
    <row r="2753" spans="1:4" s="4" customFormat="1" x14ac:dyDescent="0.25">
      <c r="A2753" s="43"/>
      <c r="B2753" s="43"/>
      <c r="C2753" s="5"/>
      <c r="D2753" s="41"/>
    </row>
    <row r="2754" spans="1:4" s="4" customFormat="1" x14ac:dyDescent="0.25">
      <c r="A2754" s="43"/>
      <c r="B2754" s="43"/>
      <c r="C2754" s="5"/>
      <c r="D2754" s="41"/>
    </row>
    <row r="2755" spans="1:4" s="4" customFormat="1" x14ac:dyDescent="0.25">
      <c r="A2755" s="43"/>
      <c r="B2755" s="43"/>
      <c r="C2755" s="5"/>
      <c r="D2755" s="41"/>
    </row>
    <row r="2756" spans="1:4" s="4" customFormat="1" x14ac:dyDescent="0.25">
      <c r="A2756" s="43"/>
      <c r="B2756" s="43"/>
      <c r="C2756" s="5"/>
      <c r="D2756" s="41"/>
    </row>
    <row r="2757" spans="1:4" s="4" customFormat="1" x14ac:dyDescent="0.25">
      <c r="A2757" s="43"/>
      <c r="B2757" s="43"/>
      <c r="C2757" s="5"/>
      <c r="D2757" s="41"/>
    </row>
    <row r="2758" spans="1:4" s="4" customFormat="1" x14ac:dyDescent="0.25">
      <c r="A2758" s="43"/>
      <c r="B2758" s="43"/>
      <c r="C2758" s="5"/>
      <c r="D2758" s="41"/>
    </row>
    <row r="2759" spans="1:4" s="4" customFormat="1" x14ac:dyDescent="0.25">
      <c r="A2759" s="43"/>
      <c r="B2759" s="43"/>
      <c r="C2759" s="5"/>
      <c r="D2759" s="41"/>
    </row>
    <row r="2760" spans="1:4" s="4" customFormat="1" x14ac:dyDescent="0.25">
      <c r="A2760" s="43"/>
      <c r="B2760" s="43"/>
      <c r="C2760" s="5"/>
      <c r="D2760" s="41"/>
    </row>
    <row r="2761" spans="1:4" s="4" customFormat="1" x14ac:dyDescent="0.25">
      <c r="A2761" s="43"/>
      <c r="B2761" s="43"/>
      <c r="C2761" s="5"/>
      <c r="D2761" s="41"/>
    </row>
    <row r="2762" spans="1:4" s="4" customFormat="1" x14ac:dyDescent="0.25">
      <c r="A2762" s="43"/>
      <c r="B2762" s="43"/>
      <c r="C2762" s="5"/>
      <c r="D2762" s="41"/>
    </row>
    <row r="2763" spans="1:4" s="4" customFormat="1" x14ac:dyDescent="0.25">
      <c r="A2763" s="43"/>
      <c r="B2763" s="43"/>
      <c r="C2763" s="5"/>
      <c r="D2763" s="41"/>
    </row>
    <row r="2764" spans="1:4" s="4" customFormat="1" x14ac:dyDescent="0.25">
      <c r="A2764" s="43"/>
      <c r="B2764" s="43"/>
      <c r="C2764" s="5"/>
      <c r="D2764" s="41"/>
    </row>
    <row r="2765" spans="1:4" s="4" customFormat="1" x14ac:dyDescent="0.25">
      <c r="A2765" s="43"/>
      <c r="B2765" s="43"/>
      <c r="C2765" s="5"/>
      <c r="D2765" s="41"/>
    </row>
    <row r="2766" spans="1:4" s="4" customFormat="1" x14ac:dyDescent="0.25">
      <c r="A2766" s="43"/>
      <c r="B2766" s="43"/>
      <c r="C2766" s="5"/>
      <c r="D2766" s="41"/>
    </row>
    <row r="2767" spans="1:4" s="4" customFormat="1" x14ac:dyDescent="0.25">
      <c r="A2767" s="43"/>
      <c r="B2767" s="43"/>
      <c r="C2767" s="5"/>
      <c r="D2767" s="41"/>
    </row>
    <row r="2768" spans="1:4" s="4" customFormat="1" x14ac:dyDescent="0.25">
      <c r="A2768" s="43"/>
      <c r="B2768" s="43"/>
      <c r="C2768" s="5"/>
      <c r="D2768" s="41"/>
    </row>
    <row r="2769" spans="1:4" s="4" customFormat="1" x14ac:dyDescent="0.25">
      <c r="A2769" s="43"/>
      <c r="B2769" s="43"/>
      <c r="C2769" s="5"/>
      <c r="D2769" s="41"/>
    </row>
    <row r="2770" spans="1:4" s="4" customFormat="1" x14ac:dyDescent="0.25">
      <c r="A2770" s="43"/>
      <c r="B2770" s="43"/>
      <c r="C2770" s="5"/>
      <c r="D2770" s="41"/>
    </row>
    <row r="2771" spans="1:4" s="4" customFormat="1" x14ac:dyDescent="0.25">
      <c r="A2771" s="43"/>
      <c r="B2771" s="43"/>
      <c r="C2771" s="5"/>
      <c r="D2771" s="41"/>
    </row>
    <row r="2772" spans="1:4" s="4" customFormat="1" x14ac:dyDescent="0.25">
      <c r="A2772" s="43"/>
      <c r="B2772" s="43"/>
      <c r="C2772" s="5"/>
      <c r="D2772" s="41"/>
    </row>
    <row r="2773" spans="1:4" s="4" customFormat="1" x14ac:dyDescent="0.25">
      <c r="A2773" s="43"/>
      <c r="B2773" s="43"/>
      <c r="C2773" s="5"/>
      <c r="D2773" s="41"/>
    </row>
    <row r="2774" spans="1:4" s="4" customFormat="1" x14ac:dyDescent="0.25">
      <c r="A2774" s="43"/>
      <c r="B2774" s="43"/>
      <c r="C2774" s="5"/>
      <c r="D2774" s="41"/>
    </row>
    <row r="2775" spans="1:4" s="4" customFormat="1" x14ac:dyDescent="0.25">
      <c r="A2775" s="43"/>
      <c r="B2775" s="43"/>
      <c r="C2775" s="5"/>
      <c r="D2775" s="41"/>
    </row>
    <row r="2776" spans="1:4" s="4" customFormat="1" x14ac:dyDescent="0.25">
      <c r="A2776" s="43"/>
      <c r="B2776" s="43"/>
      <c r="C2776" s="5"/>
      <c r="D2776" s="41"/>
    </row>
    <row r="2777" spans="1:4" s="4" customFormat="1" x14ac:dyDescent="0.25">
      <c r="A2777" s="43"/>
      <c r="B2777" s="43"/>
      <c r="C2777" s="5"/>
      <c r="D2777" s="41"/>
    </row>
    <row r="2778" spans="1:4" s="4" customFormat="1" x14ac:dyDescent="0.25">
      <c r="A2778" s="43"/>
      <c r="B2778" s="43"/>
      <c r="C2778" s="5"/>
      <c r="D2778" s="41"/>
    </row>
    <row r="2779" spans="1:4" s="4" customFormat="1" x14ac:dyDescent="0.25">
      <c r="A2779" s="43"/>
      <c r="B2779" s="43"/>
      <c r="C2779" s="5"/>
      <c r="D2779" s="41"/>
    </row>
    <row r="2780" spans="1:4" s="4" customFormat="1" x14ac:dyDescent="0.25">
      <c r="A2780" s="43"/>
      <c r="B2780" s="43"/>
      <c r="C2780" s="5"/>
      <c r="D2780" s="41"/>
    </row>
    <row r="2781" spans="1:4" s="4" customFormat="1" x14ac:dyDescent="0.25">
      <c r="A2781" s="43"/>
      <c r="B2781" s="43"/>
      <c r="C2781" s="5"/>
      <c r="D2781" s="41"/>
    </row>
    <row r="2782" spans="1:4" s="4" customFormat="1" x14ac:dyDescent="0.25">
      <c r="A2782" s="43"/>
      <c r="B2782" s="43"/>
      <c r="C2782" s="5"/>
      <c r="D2782" s="41"/>
    </row>
    <row r="2783" spans="1:4" s="4" customFormat="1" x14ac:dyDescent="0.25">
      <c r="A2783" s="43"/>
      <c r="B2783" s="43"/>
      <c r="C2783" s="5"/>
      <c r="D2783" s="41"/>
    </row>
    <row r="2784" spans="1:4" s="4" customFormat="1" x14ac:dyDescent="0.25">
      <c r="A2784" s="43"/>
      <c r="B2784" s="43"/>
      <c r="C2784" s="5"/>
      <c r="D2784" s="41"/>
    </row>
    <row r="2785" spans="1:4" s="4" customFormat="1" x14ac:dyDescent="0.25">
      <c r="A2785" s="43"/>
      <c r="B2785" s="43"/>
      <c r="C2785" s="5"/>
      <c r="D2785" s="41"/>
    </row>
    <row r="2786" spans="1:4" s="4" customFormat="1" x14ac:dyDescent="0.25">
      <c r="A2786" s="43"/>
      <c r="B2786" s="43"/>
      <c r="C2786" s="5"/>
      <c r="D2786" s="41"/>
    </row>
    <row r="2787" spans="1:4" s="4" customFormat="1" x14ac:dyDescent="0.25">
      <c r="A2787" s="43"/>
      <c r="B2787" s="43"/>
      <c r="C2787" s="5"/>
      <c r="D2787" s="41"/>
    </row>
    <row r="2788" spans="1:4" s="4" customFormat="1" x14ac:dyDescent="0.25">
      <c r="A2788" s="43"/>
      <c r="B2788" s="43"/>
      <c r="C2788" s="5"/>
      <c r="D2788" s="41"/>
    </row>
    <row r="2789" spans="1:4" s="4" customFormat="1" x14ac:dyDescent="0.25">
      <c r="A2789" s="43"/>
      <c r="B2789" s="43"/>
      <c r="C2789" s="5"/>
      <c r="D2789" s="41"/>
    </row>
    <row r="2790" spans="1:4" s="4" customFormat="1" x14ac:dyDescent="0.25">
      <c r="A2790" s="43"/>
      <c r="B2790" s="43"/>
      <c r="C2790" s="5"/>
      <c r="D2790" s="41"/>
    </row>
    <row r="2791" spans="1:4" s="4" customFormat="1" x14ac:dyDescent="0.25">
      <c r="A2791" s="43"/>
      <c r="B2791" s="43"/>
      <c r="C2791" s="5"/>
      <c r="D2791" s="41"/>
    </row>
    <row r="2792" spans="1:4" s="4" customFormat="1" x14ac:dyDescent="0.25">
      <c r="A2792" s="43"/>
      <c r="B2792" s="43"/>
      <c r="C2792" s="5"/>
      <c r="D2792" s="41"/>
    </row>
    <row r="2793" spans="1:4" s="4" customFormat="1" x14ac:dyDescent="0.25">
      <c r="A2793" s="43"/>
      <c r="B2793" s="43"/>
      <c r="C2793" s="5"/>
      <c r="D2793" s="41"/>
    </row>
    <row r="2794" spans="1:4" s="4" customFormat="1" x14ac:dyDescent="0.25">
      <c r="A2794" s="43"/>
      <c r="B2794" s="43"/>
      <c r="C2794" s="5"/>
      <c r="D2794" s="41"/>
    </row>
    <row r="2795" spans="1:4" s="4" customFormat="1" x14ac:dyDescent="0.25">
      <c r="A2795" s="43"/>
      <c r="B2795" s="43"/>
      <c r="C2795" s="5"/>
      <c r="D2795" s="41"/>
    </row>
    <row r="2796" spans="1:4" s="4" customFormat="1" x14ac:dyDescent="0.25">
      <c r="A2796" s="43"/>
      <c r="B2796" s="43"/>
      <c r="C2796" s="5"/>
      <c r="D2796" s="41"/>
    </row>
    <row r="2797" spans="1:4" s="4" customFormat="1" x14ac:dyDescent="0.25">
      <c r="A2797" s="43"/>
      <c r="B2797" s="43"/>
      <c r="C2797" s="5"/>
      <c r="D2797" s="41"/>
    </row>
    <row r="2798" spans="1:4" s="4" customFormat="1" x14ac:dyDescent="0.25">
      <c r="A2798" s="43"/>
      <c r="B2798" s="43"/>
      <c r="C2798" s="5"/>
      <c r="D2798" s="41"/>
    </row>
    <row r="2799" spans="1:4" s="4" customFormat="1" x14ac:dyDescent="0.25">
      <c r="A2799" s="43"/>
      <c r="B2799" s="43"/>
      <c r="C2799" s="5"/>
      <c r="D2799" s="41"/>
    </row>
    <row r="2800" spans="1:4" s="4" customFormat="1" x14ac:dyDescent="0.25">
      <c r="A2800" s="43"/>
      <c r="B2800" s="43"/>
      <c r="C2800" s="5"/>
      <c r="D2800" s="41"/>
    </row>
    <row r="2801" spans="1:4" s="4" customFormat="1" x14ac:dyDescent="0.25">
      <c r="A2801" s="43"/>
      <c r="B2801" s="43"/>
      <c r="C2801" s="5"/>
      <c r="D2801" s="41"/>
    </row>
    <row r="2802" spans="1:4" s="4" customFormat="1" x14ac:dyDescent="0.25">
      <c r="A2802" s="43"/>
      <c r="B2802" s="43"/>
      <c r="C2802" s="5"/>
      <c r="D2802" s="41"/>
    </row>
    <row r="2803" spans="1:4" s="4" customFormat="1" x14ac:dyDescent="0.25">
      <c r="A2803" s="43"/>
      <c r="B2803" s="43"/>
      <c r="C2803" s="5"/>
      <c r="D2803" s="41"/>
    </row>
    <row r="2804" spans="1:4" s="4" customFormat="1" x14ac:dyDescent="0.25">
      <c r="A2804" s="43"/>
      <c r="B2804" s="43"/>
      <c r="C2804" s="5"/>
      <c r="D2804" s="41"/>
    </row>
    <row r="2805" spans="1:4" s="4" customFormat="1" x14ac:dyDescent="0.25">
      <c r="A2805" s="43"/>
      <c r="B2805" s="43"/>
      <c r="C2805" s="5"/>
      <c r="D2805" s="41"/>
    </row>
    <row r="2806" spans="1:4" s="4" customFormat="1" x14ac:dyDescent="0.25">
      <c r="A2806" s="43"/>
      <c r="B2806" s="43"/>
      <c r="C2806" s="5"/>
      <c r="D2806" s="41"/>
    </row>
    <row r="2807" spans="1:4" s="4" customFormat="1" x14ac:dyDescent="0.25">
      <c r="A2807" s="43"/>
      <c r="B2807" s="43"/>
      <c r="C2807" s="5"/>
      <c r="D2807" s="41"/>
    </row>
    <row r="2808" spans="1:4" s="4" customFormat="1" x14ac:dyDescent="0.25">
      <c r="A2808" s="43"/>
      <c r="B2808" s="43"/>
      <c r="C2808" s="5"/>
      <c r="D2808" s="41"/>
    </row>
    <row r="2809" spans="1:4" s="4" customFormat="1" x14ac:dyDescent="0.25">
      <c r="A2809" s="43"/>
      <c r="B2809" s="43"/>
      <c r="C2809" s="5"/>
      <c r="D2809" s="41"/>
    </row>
    <row r="2810" spans="1:4" s="4" customFormat="1" x14ac:dyDescent="0.25">
      <c r="A2810" s="43"/>
      <c r="B2810" s="43"/>
      <c r="C2810" s="5"/>
      <c r="D2810" s="41"/>
    </row>
    <row r="2811" spans="1:4" s="4" customFormat="1" x14ac:dyDescent="0.25">
      <c r="A2811" s="43"/>
      <c r="B2811" s="43"/>
      <c r="C2811" s="5"/>
      <c r="D2811" s="41"/>
    </row>
    <row r="2812" spans="1:4" s="4" customFormat="1" x14ac:dyDescent="0.25">
      <c r="A2812" s="43"/>
      <c r="B2812" s="43"/>
      <c r="C2812" s="5"/>
      <c r="D2812" s="41"/>
    </row>
    <row r="2813" spans="1:4" s="4" customFormat="1" x14ac:dyDescent="0.25">
      <c r="A2813" s="43"/>
      <c r="B2813" s="43"/>
      <c r="C2813" s="5"/>
      <c r="D2813" s="41"/>
    </row>
    <row r="2814" spans="1:4" s="4" customFormat="1" x14ac:dyDescent="0.25">
      <c r="A2814" s="43"/>
      <c r="B2814" s="43"/>
      <c r="C2814" s="5"/>
      <c r="D2814" s="41"/>
    </row>
    <row r="2815" spans="1:4" s="4" customFormat="1" x14ac:dyDescent="0.25">
      <c r="A2815" s="43"/>
      <c r="B2815" s="43"/>
      <c r="C2815" s="5"/>
      <c r="D2815" s="41"/>
    </row>
    <row r="2816" spans="1:4" s="4" customFormat="1" x14ac:dyDescent="0.25">
      <c r="A2816" s="43"/>
      <c r="B2816" s="43"/>
      <c r="C2816" s="5"/>
      <c r="D2816" s="41"/>
    </row>
    <row r="2817" spans="1:4" s="4" customFormat="1" x14ac:dyDescent="0.25">
      <c r="A2817" s="43"/>
      <c r="B2817" s="43"/>
      <c r="C2817" s="5"/>
      <c r="D2817" s="41"/>
    </row>
    <row r="2818" spans="1:4" s="4" customFormat="1" x14ac:dyDescent="0.25">
      <c r="A2818" s="43"/>
      <c r="B2818" s="43"/>
      <c r="C2818" s="5"/>
      <c r="D2818" s="41"/>
    </row>
    <row r="2819" spans="1:4" s="4" customFormat="1" x14ac:dyDescent="0.25">
      <c r="A2819" s="43"/>
      <c r="B2819" s="43"/>
      <c r="C2819" s="5"/>
      <c r="D2819" s="41"/>
    </row>
    <row r="2820" spans="1:4" s="4" customFormat="1" x14ac:dyDescent="0.25">
      <c r="A2820" s="43"/>
      <c r="B2820" s="43"/>
      <c r="C2820" s="5"/>
      <c r="D2820" s="41"/>
    </row>
    <row r="2821" spans="1:4" s="4" customFormat="1" x14ac:dyDescent="0.25">
      <c r="A2821" s="43"/>
      <c r="B2821" s="43"/>
      <c r="C2821" s="5"/>
      <c r="D2821" s="41"/>
    </row>
    <row r="2822" spans="1:4" s="4" customFormat="1" x14ac:dyDescent="0.25">
      <c r="A2822" s="43"/>
      <c r="B2822" s="43"/>
      <c r="C2822" s="5"/>
      <c r="D2822" s="41"/>
    </row>
    <row r="2823" spans="1:4" s="4" customFormat="1" x14ac:dyDescent="0.25">
      <c r="A2823" s="43"/>
      <c r="B2823" s="43"/>
      <c r="C2823" s="5"/>
      <c r="D2823" s="41"/>
    </row>
    <row r="2824" spans="1:4" s="4" customFormat="1" x14ac:dyDescent="0.25">
      <c r="A2824" s="43"/>
      <c r="B2824" s="43"/>
      <c r="C2824" s="5"/>
      <c r="D2824" s="41"/>
    </row>
    <row r="2825" spans="1:4" s="4" customFormat="1" x14ac:dyDescent="0.25">
      <c r="A2825" s="43"/>
      <c r="B2825" s="43"/>
      <c r="C2825" s="5"/>
      <c r="D2825" s="41"/>
    </row>
    <row r="2826" spans="1:4" s="4" customFormat="1" x14ac:dyDescent="0.25">
      <c r="A2826" s="43"/>
      <c r="B2826" s="43"/>
      <c r="C2826" s="5"/>
      <c r="D2826" s="41"/>
    </row>
    <row r="2827" spans="1:4" s="4" customFormat="1" x14ac:dyDescent="0.25">
      <c r="A2827" s="43"/>
      <c r="B2827" s="43"/>
      <c r="C2827" s="5"/>
      <c r="D2827" s="41"/>
    </row>
    <row r="2828" spans="1:4" s="4" customFormat="1" x14ac:dyDescent="0.25">
      <c r="A2828" s="43"/>
      <c r="B2828" s="43"/>
      <c r="C2828" s="5"/>
      <c r="D2828" s="41"/>
    </row>
    <row r="2829" spans="1:4" s="4" customFormat="1" x14ac:dyDescent="0.25">
      <c r="A2829" s="43"/>
      <c r="B2829" s="43"/>
      <c r="C2829" s="5"/>
      <c r="D2829" s="41"/>
    </row>
    <row r="2830" spans="1:4" s="4" customFormat="1" x14ac:dyDescent="0.25">
      <c r="A2830" s="43"/>
      <c r="B2830" s="43"/>
      <c r="C2830" s="5"/>
      <c r="D2830" s="41"/>
    </row>
    <row r="2831" spans="1:4" s="4" customFormat="1" x14ac:dyDescent="0.25">
      <c r="A2831" s="43"/>
      <c r="B2831" s="43"/>
      <c r="C2831" s="5"/>
      <c r="D2831" s="41"/>
    </row>
    <row r="2832" spans="1:4" s="4" customFormat="1" x14ac:dyDescent="0.25">
      <c r="A2832" s="43"/>
      <c r="B2832" s="43"/>
      <c r="C2832" s="5"/>
      <c r="D2832" s="41"/>
    </row>
    <row r="2833" spans="1:4" s="4" customFormat="1" x14ac:dyDescent="0.25">
      <c r="A2833" s="43"/>
      <c r="B2833" s="43"/>
      <c r="C2833" s="5"/>
      <c r="D2833" s="41"/>
    </row>
    <row r="2834" spans="1:4" s="4" customFormat="1" x14ac:dyDescent="0.25">
      <c r="A2834" s="43"/>
      <c r="B2834" s="43"/>
      <c r="C2834" s="5"/>
      <c r="D2834" s="41"/>
    </row>
    <row r="2835" spans="1:4" s="4" customFormat="1" x14ac:dyDescent="0.25">
      <c r="A2835" s="43"/>
      <c r="B2835" s="43"/>
      <c r="C2835" s="5"/>
      <c r="D2835" s="41"/>
    </row>
    <row r="2836" spans="1:4" s="4" customFormat="1" x14ac:dyDescent="0.25">
      <c r="A2836" s="43"/>
      <c r="B2836" s="43"/>
      <c r="C2836" s="5"/>
      <c r="D2836" s="41"/>
    </row>
    <row r="2837" spans="1:4" s="4" customFormat="1" x14ac:dyDescent="0.25">
      <c r="A2837" s="43"/>
      <c r="B2837" s="43"/>
      <c r="C2837" s="5"/>
      <c r="D2837" s="41"/>
    </row>
    <row r="2838" spans="1:4" s="4" customFormat="1" x14ac:dyDescent="0.25">
      <c r="A2838" s="43"/>
      <c r="B2838" s="43"/>
      <c r="C2838" s="5"/>
      <c r="D2838" s="41"/>
    </row>
    <row r="2839" spans="1:4" s="4" customFormat="1" x14ac:dyDescent="0.25">
      <c r="A2839" s="43"/>
      <c r="B2839" s="43"/>
      <c r="C2839" s="5"/>
      <c r="D2839" s="41"/>
    </row>
    <row r="2840" spans="1:4" s="4" customFormat="1" x14ac:dyDescent="0.25">
      <c r="A2840" s="43"/>
      <c r="B2840" s="43"/>
      <c r="C2840" s="5"/>
      <c r="D2840" s="41"/>
    </row>
    <row r="2841" spans="1:4" s="4" customFormat="1" x14ac:dyDescent="0.25">
      <c r="A2841" s="43"/>
      <c r="B2841" s="43"/>
      <c r="C2841" s="5"/>
      <c r="D2841" s="41"/>
    </row>
    <row r="2842" spans="1:4" s="4" customFormat="1" x14ac:dyDescent="0.25">
      <c r="A2842" s="43"/>
      <c r="B2842" s="43"/>
      <c r="C2842" s="5"/>
      <c r="D2842" s="41"/>
    </row>
    <row r="2843" spans="1:4" s="4" customFormat="1" x14ac:dyDescent="0.25">
      <c r="A2843" s="43"/>
      <c r="B2843" s="43"/>
      <c r="C2843" s="5"/>
      <c r="D2843" s="41"/>
    </row>
    <row r="2844" spans="1:4" s="4" customFormat="1" x14ac:dyDescent="0.25">
      <c r="A2844" s="43"/>
      <c r="B2844" s="43"/>
      <c r="C2844" s="5"/>
      <c r="D2844" s="41"/>
    </row>
    <row r="2845" spans="1:4" s="4" customFormat="1" x14ac:dyDescent="0.25">
      <c r="A2845" s="43"/>
      <c r="B2845" s="43"/>
      <c r="C2845" s="5"/>
      <c r="D2845" s="41"/>
    </row>
    <row r="2846" spans="1:4" s="4" customFormat="1" x14ac:dyDescent="0.25">
      <c r="A2846" s="43"/>
      <c r="B2846" s="43"/>
      <c r="C2846" s="5"/>
      <c r="D2846" s="41"/>
    </row>
    <row r="2847" spans="1:4" s="4" customFormat="1" x14ac:dyDescent="0.25">
      <c r="A2847" s="43"/>
      <c r="B2847" s="43"/>
      <c r="C2847" s="5"/>
      <c r="D2847" s="41"/>
    </row>
    <row r="2848" spans="1:4" s="4" customFormat="1" x14ac:dyDescent="0.25">
      <c r="A2848" s="43"/>
      <c r="B2848" s="43"/>
      <c r="C2848" s="5"/>
      <c r="D2848" s="41"/>
    </row>
    <row r="2849" spans="1:4" s="4" customFormat="1" x14ac:dyDescent="0.25">
      <c r="A2849" s="43"/>
      <c r="B2849" s="43"/>
      <c r="C2849" s="5"/>
      <c r="D2849" s="41"/>
    </row>
    <row r="2850" spans="1:4" s="4" customFormat="1" x14ac:dyDescent="0.25">
      <c r="A2850" s="43"/>
      <c r="B2850" s="43"/>
      <c r="C2850" s="5"/>
      <c r="D2850" s="41"/>
    </row>
    <row r="2851" spans="1:4" s="4" customFormat="1" x14ac:dyDescent="0.25">
      <c r="A2851" s="43"/>
      <c r="B2851" s="43"/>
      <c r="C2851" s="5"/>
      <c r="D2851" s="41"/>
    </row>
    <row r="2852" spans="1:4" s="4" customFormat="1" x14ac:dyDescent="0.25">
      <c r="A2852" s="43"/>
      <c r="B2852" s="43"/>
      <c r="C2852" s="5"/>
      <c r="D2852" s="41"/>
    </row>
    <row r="2853" spans="1:4" s="4" customFormat="1" x14ac:dyDescent="0.25">
      <c r="A2853" s="43"/>
      <c r="B2853" s="43"/>
      <c r="C2853" s="5"/>
      <c r="D2853" s="41"/>
    </row>
    <row r="2854" spans="1:4" s="4" customFormat="1" x14ac:dyDescent="0.25">
      <c r="A2854" s="43"/>
      <c r="B2854" s="43"/>
      <c r="C2854" s="5"/>
      <c r="D2854" s="41"/>
    </row>
    <row r="2855" spans="1:4" s="4" customFormat="1" x14ac:dyDescent="0.25">
      <c r="A2855" s="43"/>
      <c r="B2855" s="43"/>
      <c r="C2855" s="5"/>
      <c r="D2855" s="41"/>
    </row>
    <row r="2856" spans="1:4" s="4" customFormat="1" x14ac:dyDescent="0.25">
      <c r="A2856" s="43"/>
      <c r="B2856" s="43"/>
      <c r="C2856" s="5"/>
      <c r="D2856" s="41"/>
    </row>
    <row r="2857" spans="1:4" s="4" customFormat="1" x14ac:dyDescent="0.25">
      <c r="A2857" s="43"/>
      <c r="B2857" s="43"/>
      <c r="C2857" s="5"/>
      <c r="D2857" s="41"/>
    </row>
    <row r="2858" spans="1:4" s="4" customFormat="1" x14ac:dyDescent="0.25">
      <c r="A2858" s="43"/>
      <c r="B2858" s="43"/>
      <c r="C2858" s="5"/>
      <c r="D2858" s="41"/>
    </row>
    <row r="2859" spans="1:4" s="4" customFormat="1" x14ac:dyDescent="0.25">
      <c r="A2859" s="43"/>
      <c r="B2859" s="43"/>
      <c r="C2859" s="5"/>
      <c r="D2859" s="41"/>
    </row>
    <row r="2860" spans="1:4" s="4" customFormat="1" x14ac:dyDescent="0.25">
      <c r="A2860" s="43"/>
      <c r="B2860" s="43"/>
      <c r="C2860" s="5"/>
      <c r="D2860" s="41"/>
    </row>
    <row r="2861" spans="1:4" s="4" customFormat="1" x14ac:dyDescent="0.25">
      <c r="A2861" s="43"/>
      <c r="B2861" s="43"/>
      <c r="C2861" s="5"/>
      <c r="D2861" s="41"/>
    </row>
    <row r="2862" spans="1:4" s="4" customFormat="1" x14ac:dyDescent="0.25">
      <c r="A2862" s="43"/>
      <c r="B2862" s="43"/>
      <c r="C2862" s="5"/>
      <c r="D2862" s="41"/>
    </row>
    <row r="2863" spans="1:4" s="4" customFormat="1" x14ac:dyDescent="0.25">
      <c r="A2863" s="43"/>
      <c r="B2863" s="43"/>
      <c r="C2863" s="5"/>
      <c r="D2863" s="41"/>
    </row>
    <row r="2864" spans="1:4" s="4" customFormat="1" x14ac:dyDescent="0.25">
      <c r="A2864" s="43"/>
      <c r="B2864" s="43"/>
      <c r="C2864" s="5"/>
      <c r="D2864" s="41"/>
    </row>
    <row r="2865" spans="1:4" s="4" customFormat="1" x14ac:dyDescent="0.25">
      <c r="A2865" s="43"/>
      <c r="B2865" s="43"/>
      <c r="C2865" s="5"/>
      <c r="D2865" s="41"/>
    </row>
    <row r="2866" spans="1:4" s="4" customFormat="1" x14ac:dyDescent="0.25">
      <c r="A2866" s="43"/>
      <c r="B2866" s="43"/>
      <c r="C2866" s="5"/>
      <c r="D2866" s="41"/>
    </row>
    <row r="2867" spans="1:4" s="4" customFormat="1" x14ac:dyDescent="0.25">
      <c r="A2867" s="43"/>
      <c r="B2867" s="43"/>
      <c r="C2867" s="5"/>
      <c r="D2867" s="41"/>
    </row>
    <row r="2868" spans="1:4" s="4" customFormat="1" x14ac:dyDescent="0.25">
      <c r="A2868" s="43"/>
      <c r="B2868" s="43"/>
      <c r="C2868" s="5"/>
      <c r="D2868" s="41"/>
    </row>
    <row r="2869" spans="1:4" s="4" customFormat="1" x14ac:dyDescent="0.25">
      <c r="A2869" s="43"/>
      <c r="B2869" s="43"/>
      <c r="C2869" s="5"/>
      <c r="D2869" s="41"/>
    </row>
    <row r="2870" spans="1:4" s="4" customFormat="1" x14ac:dyDescent="0.25">
      <c r="A2870" s="43"/>
      <c r="B2870" s="43"/>
      <c r="C2870" s="5"/>
      <c r="D2870" s="41"/>
    </row>
    <row r="2871" spans="1:4" s="4" customFormat="1" x14ac:dyDescent="0.25">
      <c r="A2871" s="43"/>
      <c r="B2871" s="43"/>
      <c r="C2871" s="5"/>
      <c r="D2871" s="41"/>
    </row>
    <row r="2872" spans="1:4" s="4" customFormat="1" x14ac:dyDescent="0.25">
      <c r="A2872" s="43"/>
      <c r="B2872" s="43"/>
      <c r="C2872" s="5"/>
      <c r="D2872" s="41"/>
    </row>
    <row r="2873" spans="1:4" s="4" customFormat="1" x14ac:dyDescent="0.25">
      <c r="A2873" s="43"/>
      <c r="B2873" s="43"/>
      <c r="C2873" s="5"/>
      <c r="D2873" s="41"/>
    </row>
    <row r="2874" spans="1:4" s="4" customFormat="1" x14ac:dyDescent="0.25">
      <c r="A2874" s="43"/>
      <c r="B2874" s="43"/>
      <c r="C2874" s="5"/>
      <c r="D2874" s="41"/>
    </row>
    <row r="2875" spans="1:4" s="4" customFormat="1" x14ac:dyDescent="0.25">
      <c r="A2875" s="43"/>
      <c r="B2875" s="43"/>
      <c r="C2875" s="5"/>
      <c r="D2875" s="41"/>
    </row>
    <row r="2876" spans="1:4" s="4" customFormat="1" x14ac:dyDescent="0.25">
      <c r="A2876" s="43"/>
      <c r="B2876" s="43"/>
      <c r="C2876" s="5"/>
      <c r="D2876" s="41"/>
    </row>
    <row r="2877" spans="1:4" s="4" customFormat="1" x14ac:dyDescent="0.25">
      <c r="A2877" s="43"/>
      <c r="B2877" s="43"/>
      <c r="C2877" s="5"/>
      <c r="D2877" s="41"/>
    </row>
    <row r="2878" spans="1:4" s="4" customFormat="1" x14ac:dyDescent="0.25">
      <c r="A2878" s="43"/>
      <c r="B2878" s="43"/>
      <c r="C2878" s="5"/>
      <c r="D2878" s="41"/>
    </row>
    <row r="2879" spans="1:4" s="4" customFormat="1" x14ac:dyDescent="0.25">
      <c r="A2879" s="43"/>
      <c r="B2879" s="43"/>
      <c r="C2879" s="5"/>
      <c r="D2879" s="41"/>
    </row>
    <row r="2880" spans="1:4" s="4" customFormat="1" x14ac:dyDescent="0.25">
      <c r="A2880" s="43"/>
      <c r="B2880" s="43"/>
      <c r="C2880" s="5"/>
      <c r="D2880" s="41"/>
    </row>
    <row r="2881" spans="1:4" s="4" customFormat="1" x14ac:dyDescent="0.25">
      <c r="A2881" s="43"/>
      <c r="B2881" s="43"/>
      <c r="C2881" s="5"/>
      <c r="D2881" s="41"/>
    </row>
    <row r="2882" spans="1:4" s="4" customFormat="1" x14ac:dyDescent="0.25">
      <c r="A2882" s="43"/>
      <c r="B2882" s="43"/>
      <c r="C2882" s="5"/>
      <c r="D2882" s="41"/>
    </row>
    <row r="2883" spans="1:4" s="4" customFormat="1" x14ac:dyDescent="0.25">
      <c r="A2883" s="43"/>
      <c r="B2883" s="43"/>
      <c r="C2883" s="5"/>
      <c r="D2883" s="41"/>
    </row>
    <row r="2884" spans="1:4" s="4" customFormat="1" x14ac:dyDescent="0.25">
      <c r="A2884" s="43"/>
      <c r="B2884" s="43"/>
      <c r="C2884" s="5"/>
      <c r="D2884" s="41"/>
    </row>
    <row r="2885" spans="1:4" s="4" customFormat="1" x14ac:dyDescent="0.25">
      <c r="A2885" s="43"/>
      <c r="B2885" s="43"/>
      <c r="C2885" s="5"/>
      <c r="D2885" s="41"/>
    </row>
    <row r="2886" spans="1:4" s="4" customFormat="1" x14ac:dyDescent="0.25">
      <c r="A2886" s="43"/>
      <c r="B2886" s="43"/>
      <c r="C2886" s="5"/>
      <c r="D2886" s="41"/>
    </row>
    <row r="2887" spans="1:4" s="4" customFormat="1" x14ac:dyDescent="0.25">
      <c r="A2887" s="43"/>
      <c r="B2887" s="43"/>
      <c r="C2887" s="5"/>
      <c r="D2887" s="41"/>
    </row>
    <row r="2888" spans="1:4" s="4" customFormat="1" x14ac:dyDescent="0.25">
      <c r="A2888" s="43"/>
      <c r="B2888" s="43"/>
      <c r="C2888" s="5"/>
      <c r="D2888" s="41"/>
    </row>
    <row r="2889" spans="1:4" s="4" customFormat="1" x14ac:dyDescent="0.25">
      <c r="A2889" s="43"/>
      <c r="B2889" s="43"/>
      <c r="C2889" s="5"/>
      <c r="D2889" s="41"/>
    </row>
    <row r="2890" spans="1:4" s="4" customFormat="1" x14ac:dyDescent="0.25">
      <c r="A2890" s="43"/>
      <c r="B2890" s="43"/>
      <c r="C2890" s="5"/>
      <c r="D2890" s="41"/>
    </row>
    <row r="2891" spans="1:4" s="4" customFormat="1" x14ac:dyDescent="0.25">
      <c r="A2891" s="43"/>
      <c r="B2891" s="43"/>
      <c r="C2891" s="5"/>
      <c r="D2891" s="41"/>
    </row>
    <row r="2892" spans="1:4" s="4" customFormat="1" x14ac:dyDescent="0.25">
      <c r="A2892" s="43"/>
      <c r="B2892" s="43"/>
      <c r="C2892" s="5"/>
      <c r="D2892" s="41"/>
    </row>
    <row r="2893" spans="1:4" s="4" customFormat="1" x14ac:dyDescent="0.25">
      <c r="A2893" s="43"/>
      <c r="B2893" s="43"/>
      <c r="C2893" s="5"/>
      <c r="D2893" s="41"/>
    </row>
    <row r="2894" spans="1:4" s="4" customFormat="1" x14ac:dyDescent="0.25">
      <c r="A2894" s="43"/>
      <c r="B2894" s="43"/>
      <c r="C2894" s="5"/>
      <c r="D2894" s="41"/>
    </row>
    <row r="2895" spans="1:4" s="4" customFormat="1" x14ac:dyDescent="0.25">
      <c r="A2895" s="43"/>
      <c r="B2895" s="43"/>
      <c r="C2895" s="5"/>
      <c r="D2895" s="41"/>
    </row>
    <row r="2896" spans="1:4" s="4" customFormat="1" x14ac:dyDescent="0.25">
      <c r="A2896" s="43"/>
      <c r="B2896" s="43"/>
      <c r="C2896" s="5"/>
      <c r="D2896" s="41"/>
    </row>
    <row r="2897" spans="1:4" s="4" customFormat="1" x14ac:dyDescent="0.25">
      <c r="A2897" s="43"/>
      <c r="B2897" s="43"/>
      <c r="C2897" s="5"/>
      <c r="D2897" s="41"/>
    </row>
    <row r="2898" spans="1:4" s="4" customFormat="1" x14ac:dyDescent="0.25">
      <c r="A2898" s="43"/>
      <c r="B2898" s="43"/>
      <c r="C2898" s="5"/>
      <c r="D2898" s="41"/>
    </row>
    <row r="2899" spans="1:4" s="4" customFormat="1" x14ac:dyDescent="0.25">
      <c r="A2899" s="43"/>
      <c r="B2899" s="43"/>
      <c r="C2899" s="5"/>
      <c r="D2899" s="41"/>
    </row>
    <row r="2900" spans="1:4" s="4" customFormat="1" x14ac:dyDescent="0.25">
      <c r="A2900" s="43"/>
      <c r="B2900" s="43"/>
      <c r="C2900" s="5"/>
      <c r="D2900" s="41"/>
    </row>
    <row r="2901" spans="1:4" s="4" customFormat="1" x14ac:dyDescent="0.25">
      <c r="A2901" s="43"/>
      <c r="B2901" s="43"/>
      <c r="C2901" s="5"/>
      <c r="D2901" s="41"/>
    </row>
    <row r="2902" spans="1:4" s="4" customFormat="1" x14ac:dyDescent="0.25">
      <c r="A2902" s="43"/>
      <c r="B2902" s="43"/>
      <c r="C2902" s="5"/>
      <c r="D2902" s="41"/>
    </row>
    <row r="2903" spans="1:4" s="4" customFormat="1" x14ac:dyDescent="0.25">
      <c r="A2903" s="43"/>
      <c r="B2903" s="43"/>
      <c r="C2903" s="5"/>
      <c r="D2903" s="41"/>
    </row>
    <row r="2904" spans="1:4" s="4" customFormat="1" x14ac:dyDescent="0.25">
      <c r="A2904" s="43"/>
      <c r="B2904" s="43"/>
      <c r="C2904" s="5"/>
      <c r="D2904" s="41"/>
    </row>
    <row r="2905" spans="1:4" s="4" customFormat="1" x14ac:dyDescent="0.25">
      <c r="A2905" s="43"/>
      <c r="B2905" s="43"/>
      <c r="C2905" s="5"/>
      <c r="D2905" s="41"/>
    </row>
    <row r="2906" spans="1:4" s="4" customFormat="1" x14ac:dyDescent="0.25">
      <c r="A2906" s="43"/>
      <c r="B2906" s="43"/>
      <c r="C2906" s="5"/>
      <c r="D2906" s="41"/>
    </row>
    <row r="2907" spans="1:4" s="4" customFormat="1" x14ac:dyDescent="0.25">
      <c r="A2907" s="43"/>
      <c r="B2907" s="43"/>
      <c r="C2907" s="5"/>
      <c r="D2907" s="41"/>
    </row>
    <row r="2908" spans="1:4" s="4" customFormat="1" x14ac:dyDescent="0.25">
      <c r="A2908" s="43"/>
      <c r="B2908" s="43"/>
      <c r="C2908" s="5"/>
      <c r="D2908" s="41"/>
    </row>
    <row r="2909" spans="1:4" s="4" customFormat="1" x14ac:dyDescent="0.25">
      <c r="A2909" s="43"/>
      <c r="B2909" s="43"/>
      <c r="C2909" s="5"/>
      <c r="D2909" s="41"/>
    </row>
    <row r="2910" spans="1:4" s="4" customFormat="1" x14ac:dyDescent="0.25">
      <c r="A2910" s="43"/>
      <c r="B2910" s="43"/>
      <c r="C2910" s="5"/>
      <c r="D2910" s="41"/>
    </row>
    <row r="2911" spans="1:4" s="4" customFormat="1" x14ac:dyDescent="0.25">
      <c r="A2911" s="43"/>
      <c r="B2911" s="43"/>
      <c r="C2911" s="5"/>
      <c r="D2911" s="41"/>
    </row>
    <row r="2912" spans="1:4" s="4" customFormat="1" x14ac:dyDescent="0.25">
      <c r="A2912" s="43"/>
      <c r="B2912" s="43"/>
      <c r="C2912" s="5"/>
      <c r="D2912" s="41"/>
    </row>
    <row r="2913" spans="1:4" s="4" customFormat="1" x14ac:dyDescent="0.25">
      <c r="A2913" s="43"/>
      <c r="B2913" s="43"/>
      <c r="C2913" s="5"/>
      <c r="D2913" s="41"/>
    </row>
    <row r="2914" spans="1:4" s="4" customFormat="1" x14ac:dyDescent="0.25">
      <c r="A2914" s="43"/>
      <c r="B2914" s="43"/>
      <c r="C2914" s="5"/>
      <c r="D2914" s="41"/>
    </row>
    <row r="2915" spans="1:4" s="4" customFormat="1" x14ac:dyDescent="0.25">
      <c r="A2915" s="43"/>
      <c r="B2915" s="43"/>
      <c r="C2915" s="5"/>
      <c r="D2915" s="41"/>
    </row>
    <row r="2916" spans="1:4" s="4" customFormat="1" x14ac:dyDescent="0.25">
      <c r="A2916" s="43"/>
      <c r="B2916" s="43"/>
      <c r="C2916" s="5"/>
      <c r="D2916" s="41"/>
    </row>
    <row r="2917" spans="1:4" s="4" customFormat="1" x14ac:dyDescent="0.25">
      <c r="A2917" s="43"/>
      <c r="B2917" s="43"/>
      <c r="C2917" s="5"/>
      <c r="D2917" s="41"/>
    </row>
    <row r="2918" spans="1:4" s="4" customFormat="1" x14ac:dyDescent="0.25">
      <c r="A2918" s="43"/>
      <c r="B2918" s="43"/>
      <c r="C2918" s="5"/>
      <c r="D2918" s="41"/>
    </row>
    <row r="2919" spans="1:4" s="4" customFormat="1" x14ac:dyDescent="0.25">
      <c r="A2919" s="43"/>
      <c r="B2919" s="43"/>
      <c r="C2919" s="5"/>
      <c r="D2919" s="41"/>
    </row>
    <row r="2920" spans="1:4" s="4" customFormat="1" x14ac:dyDescent="0.25">
      <c r="A2920" s="43"/>
      <c r="B2920" s="43"/>
      <c r="C2920" s="5"/>
      <c r="D2920" s="41"/>
    </row>
    <row r="2921" spans="1:4" s="4" customFormat="1" x14ac:dyDescent="0.25">
      <c r="A2921" s="43"/>
      <c r="B2921" s="43"/>
      <c r="C2921" s="5"/>
      <c r="D2921" s="41"/>
    </row>
    <row r="2922" spans="1:4" s="4" customFormat="1" x14ac:dyDescent="0.25">
      <c r="A2922" s="43"/>
      <c r="B2922" s="43"/>
      <c r="C2922" s="5"/>
      <c r="D2922" s="41"/>
    </row>
    <row r="2923" spans="1:4" s="4" customFormat="1" x14ac:dyDescent="0.25">
      <c r="A2923" s="43"/>
      <c r="B2923" s="43"/>
      <c r="C2923" s="5"/>
      <c r="D2923" s="41"/>
    </row>
    <row r="2924" spans="1:4" s="4" customFormat="1" x14ac:dyDescent="0.25">
      <c r="A2924" s="43"/>
      <c r="B2924" s="43"/>
      <c r="C2924" s="5"/>
      <c r="D2924" s="41"/>
    </row>
    <row r="2925" spans="1:4" s="4" customFormat="1" x14ac:dyDescent="0.25">
      <c r="A2925" s="43"/>
      <c r="B2925" s="43"/>
      <c r="C2925" s="5"/>
      <c r="D2925" s="41"/>
    </row>
    <row r="2926" spans="1:4" s="4" customFormat="1" x14ac:dyDescent="0.25">
      <c r="A2926" s="43"/>
      <c r="B2926" s="43"/>
      <c r="C2926" s="5"/>
      <c r="D2926" s="41"/>
    </row>
    <row r="2927" spans="1:4" s="4" customFormat="1" x14ac:dyDescent="0.25">
      <c r="A2927" s="43"/>
      <c r="B2927" s="43"/>
      <c r="C2927" s="5"/>
      <c r="D2927" s="41"/>
    </row>
    <row r="2928" spans="1:4" s="4" customFormat="1" x14ac:dyDescent="0.25">
      <c r="A2928" s="43"/>
      <c r="B2928" s="43"/>
      <c r="C2928" s="5"/>
      <c r="D2928" s="41"/>
    </row>
    <row r="2929" spans="1:4" s="4" customFormat="1" x14ac:dyDescent="0.25">
      <c r="A2929" s="43"/>
      <c r="B2929" s="43"/>
      <c r="C2929" s="5"/>
      <c r="D2929" s="41"/>
    </row>
    <row r="2930" spans="1:4" s="4" customFormat="1" x14ac:dyDescent="0.25">
      <c r="A2930" s="43"/>
      <c r="B2930" s="43"/>
      <c r="C2930" s="5"/>
      <c r="D2930" s="41"/>
    </row>
    <row r="2931" spans="1:4" s="4" customFormat="1" x14ac:dyDescent="0.25">
      <c r="A2931" s="43"/>
      <c r="B2931" s="43"/>
      <c r="C2931" s="5"/>
      <c r="D2931" s="41"/>
    </row>
    <row r="2932" spans="1:4" s="4" customFormat="1" x14ac:dyDescent="0.25">
      <c r="A2932" s="43"/>
      <c r="B2932" s="43"/>
      <c r="C2932" s="5"/>
      <c r="D2932" s="41"/>
    </row>
    <row r="2933" spans="1:4" s="4" customFormat="1" x14ac:dyDescent="0.25">
      <c r="A2933" s="43"/>
      <c r="B2933" s="43"/>
      <c r="C2933" s="5"/>
      <c r="D2933" s="41"/>
    </row>
    <row r="2934" spans="1:4" s="4" customFormat="1" x14ac:dyDescent="0.25">
      <c r="A2934" s="43"/>
      <c r="B2934" s="43"/>
      <c r="C2934" s="5"/>
      <c r="D2934" s="41"/>
    </row>
    <row r="2935" spans="1:4" s="4" customFormat="1" x14ac:dyDescent="0.25">
      <c r="A2935" s="43"/>
      <c r="B2935" s="43"/>
      <c r="C2935" s="5"/>
      <c r="D2935" s="41"/>
    </row>
    <row r="2936" spans="1:4" s="4" customFormat="1" x14ac:dyDescent="0.25">
      <c r="A2936" s="43"/>
      <c r="B2936" s="43"/>
      <c r="C2936" s="5"/>
      <c r="D2936" s="41"/>
    </row>
    <row r="2937" spans="1:4" s="4" customFormat="1" x14ac:dyDescent="0.25">
      <c r="A2937" s="43"/>
      <c r="B2937" s="43"/>
      <c r="C2937" s="5"/>
      <c r="D2937" s="41"/>
    </row>
    <row r="2938" spans="1:4" s="4" customFormat="1" x14ac:dyDescent="0.25">
      <c r="A2938" s="43"/>
      <c r="B2938" s="43"/>
      <c r="C2938" s="5"/>
      <c r="D2938" s="41"/>
    </row>
    <row r="2939" spans="1:4" s="4" customFormat="1" x14ac:dyDescent="0.25">
      <c r="A2939" s="43"/>
      <c r="B2939" s="43"/>
      <c r="C2939" s="5"/>
      <c r="D2939" s="41"/>
    </row>
    <row r="2940" spans="1:4" s="4" customFormat="1" x14ac:dyDescent="0.25">
      <c r="A2940" s="43"/>
      <c r="B2940" s="43"/>
      <c r="C2940" s="5"/>
      <c r="D2940" s="41"/>
    </row>
    <row r="2941" spans="1:4" s="4" customFormat="1" x14ac:dyDescent="0.25">
      <c r="A2941" s="43"/>
      <c r="B2941" s="43"/>
      <c r="C2941" s="5"/>
      <c r="D2941" s="41"/>
    </row>
    <row r="2942" spans="1:4" s="4" customFormat="1" x14ac:dyDescent="0.25">
      <c r="A2942" s="43"/>
      <c r="B2942" s="43"/>
      <c r="C2942" s="5"/>
      <c r="D2942" s="41"/>
    </row>
    <row r="2943" spans="1:4" s="4" customFormat="1" x14ac:dyDescent="0.25">
      <c r="A2943" s="43"/>
      <c r="B2943" s="43"/>
      <c r="C2943" s="5"/>
      <c r="D2943" s="41"/>
    </row>
    <row r="2944" spans="1:4" s="4" customFormat="1" x14ac:dyDescent="0.25">
      <c r="A2944" s="43"/>
      <c r="B2944" s="43"/>
      <c r="C2944" s="5"/>
      <c r="D2944" s="41"/>
    </row>
    <row r="2945" spans="1:4" s="4" customFormat="1" x14ac:dyDescent="0.25">
      <c r="A2945" s="43"/>
      <c r="B2945" s="43"/>
      <c r="C2945" s="5"/>
      <c r="D2945" s="41"/>
    </row>
    <row r="2946" spans="1:4" s="4" customFormat="1" x14ac:dyDescent="0.25">
      <c r="A2946" s="43"/>
      <c r="B2946" s="43"/>
      <c r="C2946" s="5"/>
      <c r="D2946" s="41"/>
    </row>
    <row r="2947" spans="1:4" s="4" customFormat="1" x14ac:dyDescent="0.25">
      <c r="A2947" s="43"/>
      <c r="B2947" s="43"/>
      <c r="C2947" s="5"/>
      <c r="D2947" s="41"/>
    </row>
    <row r="2948" spans="1:4" s="4" customFormat="1" x14ac:dyDescent="0.25">
      <c r="A2948" s="43"/>
      <c r="B2948" s="43"/>
      <c r="C2948" s="5"/>
      <c r="D2948" s="41"/>
    </row>
    <row r="2949" spans="1:4" s="4" customFormat="1" x14ac:dyDescent="0.25">
      <c r="A2949" s="43"/>
      <c r="B2949" s="43"/>
      <c r="C2949" s="5"/>
      <c r="D2949" s="41"/>
    </row>
    <row r="2950" spans="1:4" s="4" customFormat="1" x14ac:dyDescent="0.25">
      <c r="A2950" s="43"/>
      <c r="B2950" s="43"/>
      <c r="C2950" s="5"/>
      <c r="D2950" s="41"/>
    </row>
    <row r="2951" spans="1:4" s="4" customFormat="1" x14ac:dyDescent="0.25">
      <c r="A2951" s="43"/>
      <c r="B2951" s="43"/>
      <c r="C2951" s="5"/>
      <c r="D2951" s="41"/>
    </row>
    <row r="2952" spans="1:4" s="4" customFormat="1" x14ac:dyDescent="0.25">
      <c r="A2952" s="43"/>
      <c r="B2952" s="43"/>
      <c r="C2952" s="5"/>
      <c r="D2952" s="41"/>
    </row>
    <row r="2953" spans="1:4" s="4" customFormat="1" x14ac:dyDescent="0.25">
      <c r="A2953" s="43"/>
      <c r="B2953" s="43"/>
      <c r="C2953" s="5"/>
      <c r="D2953" s="41"/>
    </row>
    <row r="2954" spans="1:4" s="4" customFormat="1" x14ac:dyDescent="0.25">
      <c r="A2954" s="43"/>
      <c r="B2954" s="43"/>
      <c r="C2954" s="5"/>
      <c r="D2954" s="41"/>
    </row>
    <row r="2955" spans="1:4" s="4" customFormat="1" x14ac:dyDescent="0.25">
      <c r="A2955" s="43"/>
      <c r="B2955" s="43"/>
      <c r="C2955" s="5"/>
      <c r="D2955" s="41"/>
    </row>
    <row r="2956" spans="1:4" s="4" customFormat="1" x14ac:dyDescent="0.25">
      <c r="A2956" s="43"/>
      <c r="B2956" s="43"/>
      <c r="C2956" s="5"/>
      <c r="D2956" s="41"/>
    </row>
    <row r="2957" spans="1:4" s="4" customFormat="1" x14ac:dyDescent="0.25">
      <c r="A2957" s="43"/>
      <c r="B2957" s="43"/>
      <c r="C2957" s="5"/>
      <c r="D2957" s="41"/>
    </row>
    <row r="2958" spans="1:4" s="4" customFormat="1" x14ac:dyDescent="0.25">
      <c r="A2958" s="43"/>
      <c r="B2958" s="43"/>
      <c r="C2958" s="5"/>
      <c r="D2958" s="41"/>
    </row>
    <row r="2959" spans="1:4" s="4" customFormat="1" x14ac:dyDescent="0.25">
      <c r="A2959" s="43"/>
      <c r="B2959" s="43"/>
      <c r="C2959" s="5"/>
      <c r="D2959" s="41"/>
    </row>
    <row r="2960" spans="1:4" s="4" customFormat="1" x14ac:dyDescent="0.25">
      <c r="A2960" s="43"/>
      <c r="B2960" s="43"/>
      <c r="C2960" s="5"/>
      <c r="D2960" s="41"/>
    </row>
    <row r="2961" spans="1:4" s="4" customFormat="1" x14ac:dyDescent="0.25">
      <c r="A2961" s="43"/>
      <c r="B2961" s="43"/>
      <c r="C2961" s="5"/>
      <c r="D2961" s="41"/>
    </row>
    <row r="2962" spans="1:4" s="4" customFormat="1" x14ac:dyDescent="0.25">
      <c r="A2962" s="43"/>
      <c r="B2962" s="43"/>
      <c r="C2962" s="5"/>
      <c r="D2962" s="41"/>
    </row>
    <row r="2963" spans="1:4" s="4" customFormat="1" x14ac:dyDescent="0.25">
      <c r="A2963" s="43"/>
      <c r="B2963" s="43"/>
      <c r="C2963" s="5"/>
      <c r="D2963" s="41"/>
    </row>
    <row r="2964" spans="1:4" s="4" customFormat="1" x14ac:dyDescent="0.25">
      <c r="A2964" s="43"/>
      <c r="B2964" s="43"/>
      <c r="C2964" s="5"/>
      <c r="D2964" s="41"/>
    </row>
    <row r="2965" spans="1:4" s="4" customFormat="1" x14ac:dyDescent="0.25">
      <c r="A2965" s="43"/>
      <c r="B2965" s="43"/>
      <c r="C2965" s="5"/>
      <c r="D2965" s="41"/>
    </row>
    <row r="2966" spans="1:4" s="4" customFormat="1" x14ac:dyDescent="0.25">
      <c r="A2966" s="43"/>
      <c r="B2966" s="43"/>
      <c r="C2966" s="5"/>
      <c r="D2966" s="41"/>
    </row>
    <row r="2967" spans="1:4" s="4" customFormat="1" x14ac:dyDescent="0.25">
      <c r="A2967" s="43"/>
      <c r="B2967" s="43"/>
      <c r="C2967" s="5"/>
      <c r="D2967" s="41"/>
    </row>
    <row r="2968" spans="1:4" s="4" customFormat="1" x14ac:dyDescent="0.25">
      <c r="A2968" s="43"/>
      <c r="B2968" s="43"/>
      <c r="C2968" s="5"/>
      <c r="D2968" s="41"/>
    </row>
    <row r="2969" spans="1:4" s="4" customFormat="1" x14ac:dyDescent="0.25">
      <c r="A2969" s="43"/>
      <c r="B2969" s="43"/>
      <c r="C2969" s="5"/>
      <c r="D2969" s="41"/>
    </row>
    <row r="2970" spans="1:4" s="4" customFormat="1" x14ac:dyDescent="0.25">
      <c r="A2970" s="43"/>
      <c r="B2970" s="43"/>
      <c r="C2970" s="5"/>
      <c r="D2970" s="41"/>
    </row>
    <row r="2971" spans="1:4" s="4" customFormat="1" x14ac:dyDescent="0.25">
      <c r="A2971" s="43"/>
      <c r="B2971" s="43"/>
      <c r="C2971" s="5"/>
      <c r="D2971" s="41"/>
    </row>
    <row r="2972" spans="1:4" s="4" customFormat="1" x14ac:dyDescent="0.25">
      <c r="A2972" s="43"/>
      <c r="B2972" s="43"/>
      <c r="C2972" s="5"/>
      <c r="D2972" s="41"/>
    </row>
    <row r="2973" spans="1:4" s="4" customFormat="1" x14ac:dyDescent="0.25">
      <c r="A2973" s="43"/>
      <c r="B2973" s="43"/>
      <c r="C2973" s="5"/>
      <c r="D2973" s="41"/>
    </row>
    <row r="2974" spans="1:4" s="4" customFormat="1" x14ac:dyDescent="0.25">
      <c r="A2974" s="43"/>
      <c r="B2974" s="43"/>
      <c r="C2974" s="5"/>
      <c r="D2974" s="41"/>
    </row>
    <row r="2975" spans="1:4" s="4" customFormat="1" x14ac:dyDescent="0.25">
      <c r="A2975" s="43"/>
      <c r="B2975" s="43"/>
      <c r="C2975" s="5"/>
      <c r="D2975" s="41"/>
    </row>
    <row r="2976" spans="1:4" s="4" customFormat="1" x14ac:dyDescent="0.25">
      <c r="A2976" s="43"/>
      <c r="B2976" s="43"/>
      <c r="C2976" s="5"/>
      <c r="D2976" s="41"/>
    </row>
    <row r="2977" spans="1:4" s="4" customFormat="1" x14ac:dyDescent="0.25">
      <c r="A2977" s="43"/>
      <c r="B2977" s="43"/>
      <c r="C2977" s="5"/>
      <c r="D2977" s="41"/>
    </row>
    <row r="2978" spans="1:4" s="4" customFormat="1" x14ac:dyDescent="0.25">
      <c r="A2978" s="43"/>
      <c r="B2978" s="43"/>
      <c r="C2978" s="5"/>
      <c r="D2978" s="41"/>
    </row>
    <row r="2979" spans="1:4" s="4" customFormat="1" x14ac:dyDescent="0.25">
      <c r="A2979" s="43"/>
      <c r="B2979" s="43"/>
      <c r="C2979" s="5"/>
      <c r="D2979" s="41"/>
    </row>
    <row r="2980" spans="1:4" s="4" customFormat="1" x14ac:dyDescent="0.25">
      <c r="A2980" s="43"/>
      <c r="B2980" s="43"/>
      <c r="C2980" s="5"/>
      <c r="D2980" s="41"/>
    </row>
    <row r="2981" spans="1:4" s="4" customFormat="1" x14ac:dyDescent="0.25">
      <c r="A2981" s="43"/>
      <c r="B2981" s="43"/>
      <c r="C2981" s="5"/>
      <c r="D2981" s="41"/>
    </row>
    <row r="2982" spans="1:4" s="4" customFormat="1" x14ac:dyDescent="0.25">
      <c r="A2982" s="43"/>
      <c r="B2982" s="43"/>
      <c r="C2982" s="5"/>
      <c r="D2982" s="41"/>
    </row>
    <row r="2983" spans="1:4" s="4" customFormat="1" x14ac:dyDescent="0.25">
      <c r="A2983" s="43"/>
      <c r="B2983" s="43"/>
      <c r="C2983" s="5"/>
      <c r="D2983" s="41"/>
    </row>
    <row r="2984" spans="1:4" s="4" customFormat="1" x14ac:dyDescent="0.25">
      <c r="A2984" s="43"/>
      <c r="B2984" s="43"/>
      <c r="C2984" s="5"/>
      <c r="D2984" s="41"/>
    </row>
    <row r="2985" spans="1:4" s="4" customFormat="1" x14ac:dyDescent="0.25">
      <c r="A2985" s="43"/>
      <c r="B2985" s="43"/>
      <c r="C2985" s="5"/>
      <c r="D2985" s="41"/>
    </row>
    <row r="2986" spans="1:4" s="4" customFormat="1" x14ac:dyDescent="0.25">
      <c r="A2986" s="43"/>
      <c r="B2986" s="43"/>
      <c r="C2986" s="5"/>
      <c r="D2986" s="41"/>
    </row>
    <row r="2987" spans="1:4" s="4" customFormat="1" x14ac:dyDescent="0.25">
      <c r="A2987" s="43"/>
      <c r="B2987" s="43"/>
      <c r="C2987" s="5"/>
      <c r="D2987" s="41"/>
    </row>
    <row r="2988" spans="1:4" s="4" customFormat="1" x14ac:dyDescent="0.25">
      <c r="A2988" s="43"/>
      <c r="B2988" s="43"/>
      <c r="C2988" s="5"/>
      <c r="D2988" s="41"/>
    </row>
    <row r="2989" spans="1:4" s="4" customFormat="1" x14ac:dyDescent="0.25">
      <c r="A2989" s="43"/>
      <c r="B2989" s="43"/>
      <c r="C2989" s="5"/>
      <c r="D2989" s="41"/>
    </row>
    <row r="2990" spans="1:4" s="4" customFormat="1" x14ac:dyDescent="0.25">
      <c r="A2990" s="43"/>
      <c r="B2990" s="43"/>
      <c r="C2990" s="5"/>
      <c r="D2990" s="41"/>
    </row>
    <row r="2991" spans="1:4" s="4" customFormat="1" x14ac:dyDescent="0.25">
      <c r="A2991" s="43"/>
      <c r="B2991" s="43"/>
      <c r="C2991" s="5"/>
      <c r="D2991" s="41"/>
    </row>
    <row r="2992" spans="1:4" s="4" customFormat="1" x14ac:dyDescent="0.25">
      <c r="A2992" s="43"/>
      <c r="B2992" s="43"/>
      <c r="C2992" s="5"/>
      <c r="D2992" s="41"/>
    </row>
    <row r="2993" spans="1:4" s="4" customFormat="1" x14ac:dyDescent="0.25">
      <c r="A2993" s="43"/>
      <c r="B2993" s="43"/>
      <c r="C2993" s="5"/>
      <c r="D2993" s="41"/>
    </row>
    <row r="2994" spans="1:4" s="4" customFormat="1" x14ac:dyDescent="0.25">
      <c r="A2994" s="43"/>
      <c r="B2994" s="43"/>
      <c r="C2994" s="5"/>
      <c r="D2994" s="41"/>
    </row>
    <row r="2995" spans="1:4" s="4" customFormat="1" x14ac:dyDescent="0.25">
      <c r="A2995" s="43"/>
      <c r="B2995" s="43"/>
      <c r="C2995" s="5"/>
      <c r="D2995" s="41"/>
    </row>
    <row r="2996" spans="1:4" s="4" customFormat="1" x14ac:dyDescent="0.25">
      <c r="A2996" s="43"/>
      <c r="B2996" s="43"/>
      <c r="C2996" s="5"/>
      <c r="D2996" s="41"/>
    </row>
    <row r="2997" spans="1:4" s="4" customFormat="1" x14ac:dyDescent="0.25">
      <c r="A2997" s="43"/>
      <c r="B2997" s="43"/>
      <c r="C2997" s="5"/>
      <c r="D2997" s="41"/>
    </row>
    <row r="2998" spans="1:4" s="4" customFormat="1" x14ac:dyDescent="0.25">
      <c r="A2998" s="43"/>
      <c r="B2998" s="43"/>
      <c r="C2998" s="5"/>
      <c r="D2998" s="41"/>
    </row>
    <row r="2999" spans="1:4" s="4" customFormat="1" x14ac:dyDescent="0.25">
      <c r="A2999" s="43"/>
      <c r="B2999" s="43"/>
      <c r="C2999" s="5"/>
      <c r="D2999" s="41"/>
    </row>
    <row r="3000" spans="1:4" s="4" customFormat="1" x14ac:dyDescent="0.25">
      <c r="A3000" s="43"/>
      <c r="B3000" s="43"/>
      <c r="C3000" s="5"/>
      <c r="D3000" s="41"/>
    </row>
    <row r="3001" spans="1:4" s="4" customFormat="1" x14ac:dyDescent="0.25">
      <c r="A3001" s="43"/>
      <c r="B3001" s="43"/>
      <c r="C3001" s="5"/>
      <c r="D3001" s="41"/>
    </row>
    <row r="3002" spans="1:4" s="4" customFormat="1" x14ac:dyDescent="0.25">
      <c r="A3002" s="43"/>
      <c r="B3002" s="43"/>
      <c r="C3002" s="5"/>
      <c r="D3002" s="41"/>
    </row>
    <row r="3003" spans="1:4" s="4" customFormat="1" x14ac:dyDescent="0.25">
      <c r="A3003" s="43"/>
      <c r="B3003" s="43"/>
      <c r="C3003" s="5"/>
      <c r="D3003" s="41"/>
    </row>
    <row r="3004" spans="1:4" s="4" customFormat="1" x14ac:dyDescent="0.25">
      <c r="A3004" s="43"/>
      <c r="B3004" s="43"/>
      <c r="C3004" s="5"/>
      <c r="D3004" s="41"/>
    </row>
    <row r="3005" spans="1:4" s="4" customFormat="1" x14ac:dyDescent="0.25">
      <c r="A3005" s="43"/>
      <c r="B3005" s="43"/>
      <c r="C3005" s="5"/>
      <c r="D3005" s="41"/>
    </row>
    <row r="3006" spans="1:4" s="4" customFormat="1" x14ac:dyDescent="0.25">
      <c r="A3006" s="43"/>
      <c r="B3006" s="43"/>
      <c r="C3006" s="5"/>
      <c r="D3006" s="41"/>
    </row>
    <row r="3007" spans="1:4" s="4" customFormat="1" x14ac:dyDescent="0.25">
      <c r="A3007" s="43"/>
      <c r="B3007" s="43"/>
      <c r="C3007" s="5"/>
      <c r="D3007" s="41"/>
    </row>
    <row r="3008" spans="1:4" s="4" customFormat="1" x14ac:dyDescent="0.25">
      <c r="A3008" s="43"/>
      <c r="B3008" s="43"/>
      <c r="C3008" s="5"/>
      <c r="D3008" s="41"/>
    </row>
    <row r="3009" spans="1:4" s="4" customFormat="1" x14ac:dyDescent="0.25">
      <c r="A3009" s="43"/>
      <c r="B3009" s="43"/>
      <c r="C3009" s="5"/>
      <c r="D3009" s="41"/>
    </row>
    <row r="3010" spans="1:4" s="4" customFormat="1" x14ac:dyDescent="0.25">
      <c r="A3010" s="43"/>
      <c r="B3010" s="43"/>
      <c r="C3010" s="5"/>
      <c r="D3010" s="41"/>
    </row>
    <row r="3011" spans="1:4" s="4" customFormat="1" x14ac:dyDescent="0.25">
      <c r="A3011" s="43"/>
      <c r="B3011" s="43"/>
      <c r="C3011" s="5"/>
      <c r="D3011" s="41"/>
    </row>
    <row r="3012" spans="1:4" s="4" customFormat="1" x14ac:dyDescent="0.25">
      <c r="A3012" s="43"/>
      <c r="B3012" s="43"/>
      <c r="C3012" s="5"/>
      <c r="D3012" s="41"/>
    </row>
    <row r="3013" spans="1:4" s="4" customFormat="1" x14ac:dyDescent="0.25">
      <c r="A3013" s="43"/>
      <c r="B3013" s="43"/>
      <c r="C3013" s="5"/>
      <c r="D3013" s="41"/>
    </row>
    <row r="3014" spans="1:4" s="4" customFormat="1" x14ac:dyDescent="0.25">
      <c r="A3014" s="43"/>
      <c r="B3014" s="43"/>
      <c r="C3014" s="5"/>
      <c r="D3014" s="41"/>
    </row>
    <row r="3015" spans="1:4" s="4" customFormat="1" x14ac:dyDescent="0.25">
      <c r="A3015" s="43"/>
      <c r="B3015" s="43"/>
      <c r="C3015" s="5"/>
      <c r="D3015" s="41"/>
    </row>
    <row r="3016" spans="1:4" s="4" customFormat="1" x14ac:dyDescent="0.25">
      <c r="A3016" s="43"/>
      <c r="B3016" s="43"/>
      <c r="C3016" s="5"/>
      <c r="D3016" s="41"/>
    </row>
    <row r="3017" spans="1:4" s="4" customFormat="1" x14ac:dyDescent="0.25">
      <c r="A3017" s="43"/>
      <c r="B3017" s="43"/>
      <c r="C3017" s="5"/>
      <c r="D3017" s="41"/>
    </row>
    <row r="3018" spans="1:4" s="4" customFormat="1" x14ac:dyDescent="0.25">
      <c r="A3018" s="43"/>
      <c r="B3018" s="43"/>
      <c r="C3018" s="5"/>
      <c r="D3018" s="41"/>
    </row>
    <row r="3019" spans="1:4" s="4" customFormat="1" x14ac:dyDescent="0.25">
      <c r="A3019" s="43"/>
      <c r="B3019" s="43"/>
      <c r="C3019" s="5"/>
      <c r="D3019" s="41"/>
    </row>
    <row r="3020" spans="1:4" s="4" customFormat="1" x14ac:dyDescent="0.25">
      <c r="A3020" s="43"/>
      <c r="B3020" s="43"/>
      <c r="C3020" s="5"/>
      <c r="D3020" s="41"/>
    </row>
    <row r="3021" spans="1:4" s="4" customFormat="1" x14ac:dyDescent="0.25">
      <c r="A3021" s="43"/>
      <c r="B3021" s="43"/>
      <c r="C3021" s="5"/>
      <c r="D3021" s="41"/>
    </row>
    <row r="3022" spans="1:4" s="4" customFormat="1" x14ac:dyDescent="0.25">
      <c r="A3022" s="43"/>
      <c r="B3022" s="43"/>
      <c r="C3022" s="5"/>
      <c r="D3022" s="41"/>
    </row>
    <row r="3023" spans="1:4" s="4" customFormat="1" x14ac:dyDescent="0.25">
      <c r="A3023" s="43"/>
      <c r="B3023" s="43"/>
      <c r="C3023" s="5"/>
      <c r="D3023" s="41"/>
    </row>
    <row r="3024" spans="1:4" s="4" customFormat="1" x14ac:dyDescent="0.25">
      <c r="A3024" s="43"/>
      <c r="B3024" s="43"/>
      <c r="C3024" s="5"/>
      <c r="D3024" s="41"/>
    </row>
    <row r="3025" spans="1:4" s="4" customFormat="1" x14ac:dyDescent="0.25">
      <c r="A3025" s="43"/>
      <c r="B3025" s="43"/>
      <c r="C3025" s="5"/>
      <c r="D3025" s="41"/>
    </row>
    <row r="3026" spans="1:4" s="4" customFormat="1" x14ac:dyDescent="0.25">
      <c r="A3026" s="43"/>
      <c r="B3026" s="43"/>
      <c r="C3026" s="5"/>
      <c r="D3026" s="41"/>
    </row>
    <row r="3027" spans="1:4" s="4" customFormat="1" x14ac:dyDescent="0.25">
      <c r="A3027" s="43"/>
      <c r="B3027" s="43"/>
      <c r="C3027" s="5"/>
      <c r="D3027" s="41"/>
    </row>
    <row r="3028" spans="1:4" s="4" customFormat="1" x14ac:dyDescent="0.25">
      <c r="A3028" s="43"/>
      <c r="B3028" s="43"/>
      <c r="C3028" s="5"/>
      <c r="D3028" s="41"/>
    </row>
    <row r="3029" spans="1:4" s="4" customFormat="1" x14ac:dyDescent="0.25">
      <c r="A3029" s="43"/>
      <c r="B3029" s="43"/>
      <c r="C3029" s="5"/>
      <c r="D3029" s="41"/>
    </row>
    <row r="3030" spans="1:4" s="4" customFormat="1" x14ac:dyDescent="0.25">
      <c r="A3030" s="43"/>
      <c r="B3030" s="43"/>
      <c r="C3030" s="5"/>
      <c r="D3030" s="41"/>
    </row>
    <row r="3031" spans="1:4" s="4" customFormat="1" x14ac:dyDescent="0.25">
      <c r="A3031" s="43"/>
      <c r="B3031" s="43"/>
      <c r="C3031" s="5"/>
      <c r="D3031" s="41"/>
    </row>
    <row r="3032" spans="1:4" s="4" customFormat="1" x14ac:dyDescent="0.25">
      <c r="A3032" s="43"/>
      <c r="B3032" s="43"/>
      <c r="C3032" s="5"/>
      <c r="D3032" s="41"/>
    </row>
    <row r="3033" spans="1:4" s="4" customFormat="1" x14ac:dyDescent="0.25">
      <c r="A3033" s="43"/>
      <c r="B3033" s="43"/>
      <c r="C3033" s="5"/>
      <c r="D3033" s="41"/>
    </row>
    <row r="3034" spans="1:4" s="4" customFormat="1" x14ac:dyDescent="0.25">
      <c r="A3034" s="43"/>
      <c r="B3034" s="43"/>
      <c r="C3034" s="5"/>
      <c r="D3034" s="41"/>
    </row>
    <row r="3035" spans="1:4" s="4" customFormat="1" x14ac:dyDescent="0.25">
      <c r="A3035" s="43"/>
      <c r="B3035" s="43"/>
      <c r="C3035" s="5"/>
      <c r="D3035" s="41"/>
    </row>
    <row r="3036" spans="1:4" s="4" customFormat="1" x14ac:dyDescent="0.25">
      <c r="A3036" s="43"/>
      <c r="B3036" s="43"/>
      <c r="C3036" s="5"/>
      <c r="D3036" s="41"/>
    </row>
    <row r="3037" spans="1:4" s="4" customFormat="1" x14ac:dyDescent="0.25">
      <c r="A3037" s="43"/>
      <c r="B3037" s="43"/>
      <c r="C3037" s="5"/>
      <c r="D3037" s="41"/>
    </row>
    <row r="3038" spans="1:4" s="4" customFormat="1" x14ac:dyDescent="0.25">
      <c r="A3038" s="43"/>
      <c r="B3038" s="43"/>
      <c r="C3038" s="5"/>
      <c r="D3038" s="41"/>
    </row>
    <row r="3039" spans="1:4" s="4" customFormat="1" x14ac:dyDescent="0.25">
      <c r="A3039" s="43"/>
      <c r="B3039" s="43"/>
      <c r="C3039" s="5"/>
      <c r="D3039" s="41"/>
    </row>
    <row r="3040" spans="1:4" s="4" customFormat="1" x14ac:dyDescent="0.25">
      <c r="A3040" s="43"/>
      <c r="B3040" s="43"/>
      <c r="C3040" s="5"/>
      <c r="D3040" s="41"/>
    </row>
    <row r="3041" spans="1:4" s="4" customFormat="1" x14ac:dyDescent="0.25">
      <c r="A3041" s="43"/>
      <c r="B3041" s="43"/>
      <c r="C3041" s="5"/>
      <c r="D3041" s="41"/>
    </row>
    <row r="3042" spans="1:4" s="4" customFormat="1" x14ac:dyDescent="0.25">
      <c r="A3042" s="43"/>
      <c r="B3042" s="43"/>
      <c r="C3042" s="5"/>
      <c r="D3042" s="41"/>
    </row>
    <row r="3043" spans="1:4" s="4" customFormat="1" x14ac:dyDescent="0.25">
      <c r="A3043" s="43"/>
      <c r="B3043" s="43"/>
      <c r="C3043" s="5"/>
      <c r="D3043" s="41"/>
    </row>
    <row r="3044" spans="1:4" s="4" customFormat="1" x14ac:dyDescent="0.25">
      <c r="A3044" s="43"/>
      <c r="B3044" s="43"/>
      <c r="C3044" s="5"/>
      <c r="D3044" s="41"/>
    </row>
    <row r="3045" spans="1:4" s="4" customFormat="1" x14ac:dyDescent="0.25">
      <c r="A3045" s="43"/>
      <c r="B3045" s="43"/>
      <c r="C3045" s="5"/>
      <c r="D3045" s="41"/>
    </row>
    <row r="3046" spans="1:4" s="4" customFormat="1" x14ac:dyDescent="0.25">
      <c r="A3046" s="43"/>
      <c r="B3046" s="43"/>
      <c r="C3046" s="5"/>
      <c r="D3046" s="41"/>
    </row>
    <row r="3047" spans="1:4" s="4" customFormat="1" x14ac:dyDescent="0.25">
      <c r="A3047" s="43"/>
      <c r="B3047" s="43"/>
      <c r="C3047" s="5"/>
      <c r="D3047" s="41"/>
    </row>
    <row r="3048" spans="1:4" s="4" customFormat="1" x14ac:dyDescent="0.25">
      <c r="A3048" s="43"/>
      <c r="B3048" s="43"/>
      <c r="C3048" s="5"/>
      <c r="D3048" s="41"/>
    </row>
    <row r="3049" spans="1:4" s="4" customFormat="1" x14ac:dyDescent="0.25">
      <c r="A3049" s="43"/>
      <c r="B3049" s="43"/>
      <c r="C3049" s="5"/>
      <c r="D3049" s="41"/>
    </row>
    <row r="3050" spans="1:4" s="4" customFormat="1" x14ac:dyDescent="0.25">
      <c r="A3050" s="43"/>
      <c r="B3050" s="43"/>
      <c r="C3050" s="5"/>
      <c r="D3050" s="41"/>
    </row>
    <row r="3051" spans="1:4" s="4" customFormat="1" x14ac:dyDescent="0.25">
      <c r="A3051" s="43"/>
      <c r="B3051" s="43"/>
      <c r="C3051" s="5"/>
      <c r="D3051" s="41"/>
    </row>
    <row r="3052" spans="1:4" s="4" customFormat="1" x14ac:dyDescent="0.25">
      <c r="A3052" s="43"/>
      <c r="B3052" s="43"/>
      <c r="C3052" s="5"/>
      <c r="D3052" s="41"/>
    </row>
    <row r="3053" spans="1:4" s="4" customFormat="1" x14ac:dyDescent="0.25">
      <c r="A3053" s="43"/>
      <c r="B3053" s="43"/>
      <c r="C3053" s="5"/>
      <c r="D3053" s="41"/>
    </row>
    <row r="3054" spans="1:4" s="4" customFormat="1" x14ac:dyDescent="0.25">
      <c r="A3054" s="43"/>
      <c r="B3054" s="43"/>
      <c r="C3054" s="5"/>
      <c r="D3054" s="41"/>
    </row>
    <row r="3055" spans="1:4" s="4" customFormat="1" x14ac:dyDescent="0.25">
      <c r="A3055" s="43"/>
      <c r="B3055" s="43"/>
      <c r="C3055" s="5"/>
      <c r="D3055" s="41"/>
    </row>
    <row r="3056" spans="1:4" s="4" customFormat="1" x14ac:dyDescent="0.25">
      <c r="A3056" s="43"/>
      <c r="B3056" s="43"/>
      <c r="C3056" s="5"/>
      <c r="D3056" s="41"/>
    </row>
    <row r="3057" spans="1:4" s="4" customFormat="1" x14ac:dyDescent="0.25">
      <c r="A3057" s="43"/>
      <c r="B3057" s="43"/>
      <c r="C3057" s="5"/>
      <c r="D3057" s="41"/>
    </row>
    <row r="3058" spans="1:4" s="4" customFormat="1" x14ac:dyDescent="0.25">
      <c r="A3058" s="43"/>
      <c r="B3058" s="43"/>
      <c r="C3058" s="5"/>
      <c r="D3058" s="41"/>
    </row>
    <row r="3059" spans="1:4" s="4" customFormat="1" x14ac:dyDescent="0.25">
      <c r="A3059" s="43"/>
      <c r="B3059" s="43"/>
      <c r="C3059" s="5"/>
      <c r="D3059" s="41"/>
    </row>
    <row r="3060" spans="1:4" s="4" customFormat="1" x14ac:dyDescent="0.25">
      <c r="A3060" s="43"/>
      <c r="B3060" s="43"/>
      <c r="C3060" s="5"/>
      <c r="D3060" s="41"/>
    </row>
    <row r="3061" spans="1:4" s="4" customFormat="1" x14ac:dyDescent="0.25">
      <c r="A3061" s="43"/>
      <c r="B3061" s="43"/>
      <c r="C3061" s="5"/>
      <c r="D3061" s="41"/>
    </row>
    <row r="3062" spans="1:4" s="4" customFormat="1" x14ac:dyDescent="0.25">
      <c r="A3062" s="43"/>
      <c r="B3062" s="43"/>
      <c r="C3062" s="5"/>
      <c r="D3062" s="41"/>
    </row>
    <row r="3063" spans="1:4" s="4" customFormat="1" x14ac:dyDescent="0.25">
      <c r="A3063" s="43"/>
      <c r="B3063" s="43"/>
      <c r="C3063" s="5"/>
      <c r="D3063" s="41"/>
    </row>
    <row r="3064" spans="1:4" s="4" customFormat="1" x14ac:dyDescent="0.25">
      <c r="A3064" s="43"/>
      <c r="B3064" s="43"/>
      <c r="C3064" s="5"/>
      <c r="D3064" s="41"/>
    </row>
    <row r="3065" spans="1:4" s="4" customFormat="1" x14ac:dyDescent="0.25">
      <c r="A3065" s="43"/>
      <c r="B3065" s="43"/>
      <c r="C3065" s="5"/>
      <c r="D3065" s="41"/>
    </row>
    <row r="3066" spans="1:4" s="4" customFormat="1" x14ac:dyDescent="0.25">
      <c r="A3066" s="43"/>
      <c r="B3066" s="43"/>
      <c r="C3066" s="5"/>
      <c r="D3066" s="41"/>
    </row>
    <row r="3067" spans="1:4" s="4" customFormat="1" x14ac:dyDescent="0.25">
      <c r="A3067" s="43"/>
      <c r="B3067" s="43"/>
      <c r="C3067" s="5"/>
      <c r="D3067" s="41"/>
    </row>
    <row r="3068" spans="1:4" s="4" customFormat="1" x14ac:dyDescent="0.25">
      <c r="A3068" s="43"/>
      <c r="B3068" s="43"/>
      <c r="C3068" s="5"/>
      <c r="D3068" s="41"/>
    </row>
    <row r="3069" spans="1:4" s="4" customFormat="1" x14ac:dyDescent="0.25">
      <c r="A3069" s="43"/>
      <c r="B3069" s="43"/>
      <c r="C3069" s="5"/>
      <c r="D3069" s="41"/>
    </row>
    <row r="3070" spans="1:4" s="4" customFormat="1" x14ac:dyDescent="0.25">
      <c r="A3070" s="43"/>
      <c r="B3070" s="43"/>
      <c r="C3070" s="5"/>
      <c r="D3070" s="41"/>
    </row>
    <row r="3071" spans="1:4" s="4" customFormat="1" x14ac:dyDescent="0.25">
      <c r="A3071" s="43"/>
      <c r="B3071" s="43"/>
      <c r="C3071" s="5"/>
      <c r="D3071" s="41"/>
    </row>
    <row r="3072" spans="1:4" s="4" customFormat="1" x14ac:dyDescent="0.25">
      <c r="A3072" s="43"/>
      <c r="B3072" s="43"/>
      <c r="C3072" s="5"/>
      <c r="D3072" s="41"/>
    </row>
    <row r="3073" spans="1:4" s="4" customFormat="1" x14ac:dyDescent="0.25">
      <c r="A3073" s="43"/>
      <c r="B3073" s="43"/>
      <c r="C3073" s="5"/>
      <c r="D3073" s="41"/>
    </row>
    <row r="3074" spans="1:4" s="4" customFormat="1" x14ac:dyDescent="0.25">
      <c r="A3074" s="43"/>
      <c r="B3074" s="43"/>
      <c r="C3074" s="5"/>
      <c r="D3074" s="41"/>
    </row>
    <row r="3075" spans="1:4" s="4" customFormat="1" x14ac:dyDescent="0.25">
      <c r="A3075" s="43"/>
      <c r="B3075" s="43"/>
      <c r="C3075" s="5"/>
      <c r="D3075" s="41"/>
    </row>
    <row r="3076" spans="1:4" s="4" customFormat="1" x14ac:dyDescent="0.25">
      <c r="A3076" s="43"/>
      <c r="B3076" s="43"/>
      <c r="C3076" s="5"/>
      <c r="D3076" s="41"/>
    </row>
    <row r="3077" spans="1:4" s="4" customFormat="1" x14ac:dyDescent="0.25">
      <c r="A3077" s="43"/>
      <c r="B3077" s="43"/>
      <c r="C3077" s="5"/>
      <c r="D3077" s="41"/>
    </row>
    <row r="3078" spans="1:4" s="4" customFormat="1" x14ac:dyDescent="0.25">
      <c r="A3078" s="43"/>
      <c r="B3078" s="43"/>
      <c r="C3078" s="5"/>
      <c r="D3078" s="41"/>
    </row>
    <row r="3079" spans="1:4" s="4" customFormat="1" x14ac:dyDescent="0.25">
      <c r="A3079" s="43"/>
      <c r="B3079" s="43"/>
      <c r="C3079" s="5"/>
      <c r="D3079" s="41"/>
    </row>
    <row r="3080" spans="1:4" s="4" customFormat="1" x14ac:dyDescent="0.25">
      <c r="A3080" s="43"/>
      <c r="B3080" s="43"/>
      <c r="C3080" s="5"/>
      <c r="D3080" s="41"/>
    </row>
    <row r="3081" spans="1:4" s="4" customFormat="1" x14ac:dyDescent="0.25">
      <c r="A3081" s="43"/>
      <c r="B3081" s="43"/>
      <c r="C3081" s="5"/>
      <c r="D3081" s="41"/>
    </row>
    <row r="3082" spans="1:4" s="4" customFormat="1" x14ac:dyDescent="0.25">
      <c r="A3082" s="43"/>
      <c r="B3082" s="43"/>
      <c r="C3082" s="5"/>
      <c r="D3082" s="41"/>
    </row>
    <row r="3083" spans="1:4" s="4" customFormat="1" x14ac:dyDescent="0.25">
      <c r="A3083" s="43"/>
      <c r="B3083" s="43"/>
      <c r="C3083" s="5"/>
      <c r="D3083" s="41"/>
    </row>
    <row r="3084" spans="1:4" s="4" customFormat="1" x14ac:dyDescent="0.25">
      <c r="A3084" s="43"/>
      <c r="B3084" s="43"/>
      <c r="C3084" s="5"/>
      <c r="D3084" s="41"/>
    </row>
    <row r="3085" spans="1:4" s="4" customFormat="1" x14ac:dyDescent="0.25">
      <c r="A3085" s="43"/>
      <c r="B3085" s="43"/>
      <c r="C3085" s="5"/>
      <c r="D3085" s="41"/>
    </row>
    <row r="3086" spans="1:4" s="4" customFormat="1" x14ac:dyDescent="0.25">
      <c r="A3086" s="43"/>
      <c r="B3086" s="43"/>
      <c r="C3086" s="5"/>
      <c r="D3086" s="41"/>
    </row>
    <row r="3087" spans="1:4" s="4" customFormat="1" x14ac:dyDescent="0.25">
      <c r="A3087" s="43"/>
      <c r="B3087" s="43"/>
      <c r="C3087" s="5"/>
      <c r="D3087" s="41"/>
    </row>
    <row r="3088" spans="1:4" s="4" customFormat="1" x14ac:dyDescent="0.25">
      <c r="A3088" s="43"/>
      <c r="B3088" s="43"/>
      <c r="C3088" s="5"/>
      <c r="D3088" s="41"/>
    </row>
    <row r="3089" spans="1:4" s="4" customFormat="1" x14ac:dyDescent="0.25">
      <c r="A3089" s="43"/>
      <c r="B3089" s="43"/>
      <c r="C3089" s="5"/>
      <c r="D3089" s="41"/>
    </row>
    <row r="3090" spans="1:4" s="4" customFormat="1" x14ac:dyDescent="0.25">
      <c r="A3090" s="43"/>
      <c r="B3090" s="43"/>
      <c r="C3090" s="5"/>
      <c r="D3090" s="41"/>
    </row>
    <row r="3091" spans="1:4" s="4" customFormat="1" x14ac:dyDescent="0.25">
      <c r="A3091" s="43"/>
      <c r="B3091" s="43"/>
      <c r="C3091" s="5"/>
      <c r="D3091" s="41"/>
    </row>
    <row r="3092" spans="1:4" s="4" customFormat="1" x14ac:dyDescent="0.25">
      <c r="A3092" s="43"/>
      <c r="B3092" s="43"/>
      <c r="C3092" s="5"/>
      <c r="D3092" s="41"/>
    </row>
    <row r="3093" spans="1:4" s="4" customFormat="1" x14ac:dyDescent="0.25">
      <c r="A3093" s="43"/>
      <c r="B3093" s="43"/>
      <c r="C3093" s="5"/>
      <c r="D3093" s="41"/>
    </row>
    <row r="3094" spans="1:4" s="4" customFormat="1" x14ac:dyDescent="0.25">
      <c r="A3094" s="43"/>
      <c r="B3094" s="43"/>
      <c r="C3094" s="5"/>
      <c r="D3094" s="41"/>
    </row>
    <row r="3095" spans="1:4" s="4" customFormat="1" x14ac:dyDescent="0.25">
      <c r="A3095" s="43"/>
      <c r="B3095" s="43"/>
      <c r="C3095" s="5"/>
      <c r="D3095" s="41"/>
    </row>
    <row r="3096" spans="1:4" s="4" customFormat="1" x14ac:dyDescent="0.25">
      <c r="A3096" s="43"/>
      <c r="B3096" s="43"/>
      <c r="C3096" s="5"/>
      <c r="D3096" s="41"/>
    </row>
    <row r="3097" spans="1:4" s="4" customFormat="1" x14ac:dyDescent="0.25">
      <c r="A3097" s="43"/>
      <c r="B3097" s="43"/>
      <c r="C3097" s="5"/>
      <c r="D3097" s="41"/>
    </row>
    <row r="3098" spans="1:4" s="4" customFormat="1" x14ac:dyDescent="0.25">
      <c r="A3098" s="43"/>
      <c r="B3098" s="43"/>
      <c r="C3098" s="5"/>
      <c r="D3098" s="41"/>
    </row>
    <row r="3099" spans="1:4" s="4" customFormat="1" x14ac:dyDescent="0.25">
      <c r="A3099" s="43"/>
      <c r="B3099" s="43"/>
      <c r="C3099" s="5"/>
      <c r="D3099" s="41"/>
    </row>
    <row r="3100" spans="1:4" s="4" customFormat="1" x14ac:dyDescent="0.25">
      <c r="A3100" s="43"/>
      <c r="B3100" s="43"/>
      <c r="C3100" s="5"/>
      <c r="D3100" s="41"/>
    </row>
    <row r="3101" spans="1:4" s="4" customFormat="1" x14ac:dyDescent="0.25">
      <c r="A3101" s="43"/>
      <c r="B3101" s="43"/>
      <c r="C3101" s="5"/>
      <c r="D3101" s="41"/>
    </row>
    <row r="3102" spans="1:4" s="4" customFormat="1" x14ac:dyDescent="0.25">
      <c r="A3102" s="43"/>
      <c r="B3102" s="43"/>
      <c r="C3102" s="5"/>
      <c r="D3102" s="41"/>
    </row>
    <row r="3103" spans="1:4" s="4" customFormat="1" x14ac:dyDescent="0.25">
      <c r="A3103" s="43"/>
      <c r="B3103" s="43"/>
      <c r="C3103" s="5"/>
      <c r="D3103" s="41"/>
    </row>
    <row r="3104" spans="1:4" s="4" customFormat="1" x14ac:dyDescent="0.25">
      <c r="A3104" s="43"/>
      <c r="B3104" s="43"/>
      <c r="C3104" s="5"/>
      <c r="D3104" s="41"/>
    </row>
    <row r="3105" spans="1:4" s="4" customFormat="1" x14ac:dyDescent="0.25">
      <c r="A3105" s="43"/>
      <c r="B3105" s="43"/>
      <c r="C3105" s="5"/>
      <c r="D3105" s="41"/>
    </row>
    <row r="3106" spans="1:4" s="4" customFormat="1" x14ac:dyDescent="0.25">
      <c r="A3106" s="43"/>
      <c r="B3106" s="43"/>
      <c r="C3106" s="5"/>
      <c r="D3106" s="41"/>
    </row>
    <row r="3107" spans="1:4" s="4" customFormat="1" x14ac:dyDescent="0.25">
      <c r="A3107" s="43"/>
      <c r="B3107" s="43"/>
      <c r="C3107" s="5"/>
      <c r="D3107" s="41"/>
    </row>
    <row r="3108" spans="1:4" s="4" customFormat="1" x14ac:dyDescent="0.25">
      <c r="A3108" s="43"/>
      <c r="B3108" s="43"/>
      <c r="C3108" s="5"/>
      <c r="D3108" s="41"/>
    </row>
    <row r="3109" spans="1:4" s="4" customFormat="1" x14ac:dyDescent="0.25">
      <c r="A3109" s="43"/>
      <c r="B3109" s="43"/>
      <c r="C3109" s="5"/>
      <c r="D3109" s="41"/>
    </row>
    <row r="3110" spans="1:4" s="4" customFormat="1" x14ac:dyDescent="0.25">
      <c r="A3110" s="43"/>
      <c r="B3110" s="43"/>
      <c r="C3110" s="5"/>
      <c r="D3110" s="41"/>
    </row>
    <row r="3111" spans="1:4" s="4" customFormat="1" x14ac:dyDescent="0.25">
      <c r="A3111" s="43"/>
      <c r="B3111" s="43"/>
      <c r="C3111" s="5"/>
      <c r="D3111" s="41"/>
    </row>
    <row r="3112" spans="1:4" s="4" customFormat="1" x14ac:dyDescent="0.25">
      <c r="A3112" s="43"/>
      <c r="B3112" s="43"/>
      <c r="C3112" s="5"/>
      <c r="D3112" s="41"/>
    </row>
    <row r="3113" spans="1:4" s="4" customFormat="1" x14ac:dyDescent="0.25">
      <c r="A3113" s="43"/>
      <c r="B3113" s="43"/>
      <c r="C3113" s="5"/>
      <c r="D3113" s="41"/>
    </row>
    <row r="3114" spans="1:4" s="4" customFormat="1" x14ac:dyDescent="0.25">
      <c r="A3114" s="43"/>
      <c r="B3114" s="43"/>
      <c r="C3114" s="5"/>
      <c r="D3114" s="41"/>
    </row>
    <row r="3115" spans="1:4" s="4" customFormat="1" x14ac:dyDescent="0.25">
      <c r="A3115" s="43"/>
      <c r="B3115" s="43"/>
      <c r="C3115" s="5"/>
      <c r="D3115" s="41"/>
    </row>
    <row r="3116" spans="1:4" s="4" customFormat="1" x14ac:dyDescent="0.25">
      <c r="A3116" s="43"/>
      <c r="B3116" s="43"/>
      <c r="C3116" s="5"/>
      <c r="D3116" s="41"/>
    </row>
    <row r="3117" spans="1:4" s="4" customFormat="1" x14ac:dyDescent="0.25">
      <c r="A3117" s="43"/>
      <c r="B3117" s="43"/>
      <c r="C3117" s="5"/>
      <c r="D3117" s="41"/>
    </row>
    <row r="3118" spans="1:4" s="4" customFormat="1" x14ac:dyDescent="0.25">
      <c r="A3118" s="43"/>
      <c r="B3118" s="43"/>
      <c r="C3118" s="5"/>
      <c r="D3118" s="41"/>
    </row>
    <row r="3119" spans="1:4" s="4" customFormat="1" x14ac:dyDescent="0.25">
      <c r="A3119" s="43"/>
      <c r="B3119" s="43"/>
      <c r="C3119" s="5"/>
      <c r="D3119" s="41"/>
    </row>
    <row r="3120" spans="1:4" s="4" customFormat="1" x14ac:dyDescent="0.25">
      <c r="A3120" s="43"/>
      <c r="B3120" s="43"/>
      <c r="C3120" s="5"/>
      <c r="D3120" s="41"/>
    </row>
    <row r="3121" spans="1:4" s="4" customFormat="1" x14ac:dyDescent="0.25">
      <c r="A3121" s="43"/>
      <c r="B3121" s="43"/>
      <c r="C3121" s="5"/>
      <c r="D3121" s="41"/>
    </row>
    <row r="3122" spans="1:4" s="4" customFormat="1" x14ac:dyDescent="0.25">
      <c r="A3122" s="43"/>
      <c r="B3122" s="43"/>
      <c r="C3122" s="5"/>
      <c r="D3122" s="41"/>
    </row>
    <row r="3123" spans="1:4" s="4" customFormat="1" x14ac:dyDescent="0.25">
      <c r="A3123" s="43"/>
      <c r="B3123" s="43"/>
      <c r="C3123" s="5"/>
      <c r="D3123" s="41"/>
    </row>
    <row r="3124" spans="1:4" s="4" customFormat="1" x14ac:dyDescent="0.25">
      <c r="A3124" s="43"/>
      <c r="B3124" s="43"/>
      <c r="C3124" s="5"/>
      <c r="D3124" s="41"/>
    </row>
    <row r="3125" spans="1:4" s="4" customFormat="1" x14ac:dyDescent="0.25">
      <c r="A3125" s="43"/>
      <c r="B3125" s="43"/>
      <c r="C3125" s="5"/>
      <c r="D3125" s="41"/>
    </row>
    <row r="3126" spans="1:4" s="4" customFormat="1" x14ac:dyDescent="0.25">
      <c r="A3126" s="43"/>
      <c r="B3126" s="43"/>
      <c r="C3126" s="5"/>
      <c r="D3126" s="41"/>
    </row>
    <row r="3127" spans="1:4" s="4" customFormat="1" x14ac:dyDescent="0.25">
      <c r="A3127" s="43"/>
      <c r="B3127" s="43"/>
      <c r="C3127" s="5"/>
      <c r="D3127" s="41"/>
    </row>
    <row r="3128" spans="1:4" s="4" customFormat="1" x14ac:dyDescent="0.25">
      <c r="A3128" s="43"/>
      <c r="B3128" s="43"/>
      <c r="C3128" s="5"/>
      <c r="D3128" s="41"/>
    </row>
    <row r="3129" spans="1:4" s="4" customFormat="1" x14ac:dyDescent="0.25">
      <c r="A3129" s="43"/>
      <c r="B3129" s="43"/>
      <c r="C3129" s="5"/>
      <c r="D3129" s="41"/>
    </row>
    <row r="3130" spans="1:4" s="4" customFormat="1" x14ac:dyDescent="0.25">
      <c r="A3130" s="43"/>
      <c r="B3130" s="43"/>
      <c r="C3130" s="5"/>
      <c r="D3130" s="41"/>
    </row>
    <row r="3131" spans="1:4" s="4" customFormat="1" x14ac:dyDescent="0.25">
      <c r="A3131" s="43"/>
      <c r="B3131" s="43"/>
      <c r="C3131" s="5"/>
      <c r="D3131" s="41"/>
    </row>
    <row r="3132" spans="1:4" s="4" customFormat="1" x14ac:dyDescent="0.25">
      <c r="A3132" s="43"/>
      <c r="B3132" s="43"/>
      <c r="C3132" s="5"/>
      <c r="D3132" s="41"/>
    </row>
    <row r="3133" spans="1:4" s="4" customFormat="1" x14ac:dyDescent="0.25">
      <c r="A3133" s="43"/>
      <c r="B3133" s="43"/>
      <c r="C3133" s="5"/>
      <c r="D3133" s="41"/>
    </row>
    <row r="3134" spans="1:4" s="4" customFormat="1" x14ac:dyDescent="0.25">
      <c r="A3134" s="43"/>
      <c r="B3134" s="43"/>
      <c r="C3134" s="5"/>
      <c r="D3134" s="41"/>
    </row>
    <row r="3135" spans="1:4" s="4" customFormat="1" x14ac:dyDescent="0.25">
      <c r="A3135" s="43"/>
      <c r="B3135" s="43"/>
      <c r="C3135" s="5"/>
      <c r="D3135" s="41"/>
    </row>
    <row r="3136" spans="1:4" s="4" customFormat="1" x14ac:dyDescent="0.25">
      <c r="A3136" s="43"/>
      <c r="B3136" s="43"/>
      <c r="C3136" s="5"/>
      <c r="D3136" s="41"/>
    </row>
    <row r="3137" spans="1:4" s="4" customFormat="1" x14ac:dyDescent="0.25">
      <c r="A3137" s="43"/>
      <c r="B3137" s="43"/>
      <c r="C3137" s="5"/>
      <c r="D3137" s="41"/>
    </row>
    <row r="3138" spans="1:4" s="4" customFormat="1" x14ac:dyDescent="0.25">
      <c r="A3138" s="43"/>
      <c r="B3138" s="43"/>
      <c r="C3138" s="5"/>
      <c r="D3138" s="41"/>
    </row>
    <row r="3139" spans="1:4" s="4" customFormat="1" x14ac:dyDescent="0.25">
      <c r="A3139" s="43"/>
      <c r="B3139" s="43"/>
      <c r="C3139" s="5"/>
      <c r="D3139" s="41"/>
    </row>
    <row r="3140" spans="1:4" s="4" customFormat="1" x14ac:dyDescent="0.25">
      <c r="A3140" s="43"/>
      <c r="B3140" s="43"/>
      <c r="C3140" s="5"/>
      <c r="D3140" s="41"/>
    </row>
    <row r="3141" spans="1:4" s="4" customFormat="1" x14ac:dyDescent="0.25">
      <c r="A3141" s="43"/>
      <c r="B3141" s="43"/>
      <c r="C3141" s="5"/>
      <c r="D3141" s="41"/>
    </row>
    <row r="3142" spans="1:4" s="4" customFormat="1" x14ac:dyDescent="0.25">
      <c r="A3142" s="43"/>
      <c r="B3142" s="43"/>
      <c r="C3142" s="5"/>
      <c r="D3142" s="41"/>
    </row>
    <row r="3143" spans="1:4" s="4" customFormat="1" x14ac:dyDescent="0.25">
      <c r="A3143" s="43"/>
      <c r="B3143" s="43"/>
      <c r="C3143" s="5"/>
      <c r="D3143" s="41"/>
    </row>
    <row r="3144" spans="1:4" s="4" customFormat="1" x14ac:dyDescent="0.25">
      <c r="A3144" s="43"/>
      <c r="B3144" s="43"/>
      <c r="C3144" s="5"/>
      <c r="D3144" s="41"/>
    </row>
    <row r="3145" spans="1:4" s="4" customFormat="1" x14ac:dyDescent="0.25">
      <c r="A3145" s="43"/>
      <c r="B3145" s="43"/>
      <c r="C3145" s="5"/>
      <c r="D3145" s="41"/>
    </row>
    <row r="3146" spans="1:4" s="4" customFormat="1" x14ac:dyDescent="0.25">
      <c r="A3146" s="43"/>
      <c r="B3146" s="43"/>
      <c r="C3146" s="5"/>
      <c r="D3146" s="41"/>
    </row>
    <row r="3147" spans="1:4" s="4" customFormat="1" x14ac:dyDescent="0.25">
      <c r="A3147" s="43"/>
      <c r="B3147" s="43"/>
      <c r="C3147" s="5"/>
      <c r="D3147" s="41"/>
    </row>
    <row r="3148" spans="1:4" s="4" customFormat="1" x14ac:dyDescent="0.25">
      <c r="A3148" s="43"/>
      <c r="B3148" s="43"/>
      <c r="C3148" s="5"/>
      <c r="D3148" s="41"/>
    </row>
    <row r="3149" spans="1:4" s="4" customFormat="1" x14ac:dyDescent="0.25">
      <c r="A3149" s="43"/>
      <c r="B3149" s="43"/>
      <c r="C3149" s="5"/>
      <c r="D3149" s="41"/>
    </row>
    <row r="3150" spans="1:4" s="4" customFormat="1" x14ac:dyDescent="0.25">
      <c r="A3150" s="43"/>
      <c r="B3150" s="43"/>
      <c r="C3150" s="5"/>
      <c r="D3150" s="41"/>
    </row>
    <row r="3151" spans="1:4" s="4" customFormat="1" x14ac:dyDescent="0.25">
      <c r="A3151" s="43"/>
      <c r="B3151" s="43"/>
      <c r="C3151" s="5"/>
      <c r="D3151" s="41"/>
    </row>
    <row r="3152" spans="1:4" s="4" customFormat="1" x14ac:dyDescent="0.25">
      <c r="A3152" s="43"/>
      <c r="B3152" s="43"/>
      <c r="C3152" s="5"/>
      <c r="D3152" s="41"/>
    </row>
    <row r="3153" spans="1:4" s="4" customFormat="1" x14ac:dyDescent="0.25">
      <c r="A3153" s="43"/>
      <c r="B3153" s="43"/>
      <c r="C3153" s="5"/>
      <c r="D3153" s="41"/>
    </row>
    <row r="3154" spans="1:4" s="4" customFormat="1" x14ac:dyDescent="0.25">
      <c r="A3154" s="43"/>
      <c r="B3154" s="43"/>
      <c r="C3154" s="5"/>
      <c r="D3154" s="41"/>
    </row>
    <row r="3155" spans="1:4" s="4" customFormat="1" x14ac:dyDescent="0.25">
      <c r="A3155" s="43"/>
      <c r="B3155" s="43"/>
      <c r="C3155" s="5"/>
      <c r="D3155" s="41"/>
    </row>
    <row r="3156" spans="1:4" s="4" customFormat="1" x14ac:dyDescent="0.25">
      <c r="A3156" s="43"/>
      <c r="B3156" s="43"/>
      <c r="C3156" s="5"/>
      <c r="D3156" s="41"/>
    </row>
    <row r="3157" spans="1:4" s="4" customFormat="1" x14ac:dyDescent="0.25">
      <c r="A3157" s="43"/>
      <c r="B3157" s="43"/>
      <c r="C3157" s="5"/>
      <c r="D3157" s="41"/>
    </row>
    <row r="3158" spans="1:4" s="4" customFormat="1" x14ac:dyDescent="0.25">
      <c r="A3158" s="43"/>
      <c r="B3158" s="43"/>
      <c r="C3158" s="5"/>
      <c r="D3158" s="41"/>
    </row>
    <row r="3159" spans="1:4" s="4" customFormat="1" x14ac:dyDescent="0.25">
      <c r="A3159" s="43"/>
      <c r="B3159" s="43"/>
      <c r="C3159" s="5"/>
      <c r="D3159" s="41"/>
    </row>
    <row r="3160" spans="1:4" s="4" customFormat="1" x14ac:dyDescent="0.25">
      <c r="A3160" s="43"/>
      <c r="B3160" s="43"/>
      <c r="C3160" s="5"/>
      <c r="D3160" s="41"/>
    </row>
    <row r="3161" spans="1:4" s="4" customFormat="1" x14ac:dyDescent="0.25">
      <c r="A3161" s="43"/>
      <c r="B3161" s="43"/>
      <c r="C3161" s="5"/>
      <c r="D3161" s="41"/>
    </row>
    <row r="3162" spans="1:4" s="4" customFormat="1" x14ac:dyDescent="0.25">
      <c r="A3162" s="43"/>
      <c r="B3162" s="43"/>
      <c r="C3162" s="5"/>
      <c r="D3162" s="41"/>
    </row>
    <row r="3163" spans="1:4" s="4" customFormat="1" x14ac:dyDescent="0.25">
      <c r="A3163" s="43"/>
      <c r="B3163" s="43"/>
      <c r="C3163" s="5"/>
      <c r="D3163" s="41"/>
    </row>
    <row r="3164" spans="1:4" s="4" customFormat="1" x14ac:dyDescent="0.25">
      <c r="A3164" s="43"/>
      <c r="B3164" s="43"/>
      <c r="C3164" s="5"/>
      <c r="D3164" s="41"/>
    </row>
    <row r="3165" spans="1:4" s="4" customFormat="1" x14ac:dyDescent="0.25">
      <c r="A3165" s="43"/>
      <c r="B3165" s="43"/>
      <c r="C3165" s="5"/>
      <c r="D3165" s="41"/>
    </row>
    <row r="3166" spans="1:4" s="4" customFormat="1" x14ac:dyDescent="0.25">
      <c r="A3166" s="43"/>
      <c r="B3166" s="43"/>
      <c r="C3166" s="5"/>
      <c r="D3166" s="41"/>
    </row>
    <row r="3167" spans="1:4" s="4" customFormat="1" x14ac:dyDescent="0.25">
      <c r="A3167" s="43"/>
      <c r="B3167" s="43"/>
      <c r="C3167" s="5"/>
      <c r="D3167" s="41"/>
    </row>
    <row r="3168" spans="1:4" s="4" customFormat="1" x14ac:dyDescent="0.25">
      <c r="A3168" s="43"/>
      <c r="B3168" s="43"/>
      <c r="C3168" s="5"/>
      <c r="D3168" s="41"/>
    </row>
    <row r="3169" spans="1:4" s="4" customFormat="1" x14ac:dyDescent="0.25">
      <c r="A3169" s="43"/>
      <c r="B3169" s="43"/>
      <c r="C3169" s="5"/>
      <c r="D3169" s="41"/>
    </row>
    <row r="3170" spans="1:4" s="4" customFormat="1" x14ac:dyDescent="0.25">
      <c r="A3170" s="43"/>
      <c r="B3170" s="43"/>
      <c r="C3170" s="5"/>
      <c r="D3170" s="41"/>
    </row>
    <row r="3171" spans="1:4" s="4" customFormat="1" x14ac:dyDescent="0.25">
      <c r="A3171" s="43"/>
      <c r="B3171" s="43"/>
      <c r="C3171" s="5"/>
      <c r="D3171" s="41"/>
    </row>
    <row r="3172" spans="1:4" s="4" customFormat="1" x14ac:dyDescent="0.25">
      <c r="A3172" s="43"/>
      <c r="B3172" s="43"/>
      <c r="C3172" s="5"/>
      <c r="D3172" s="41"/>
    </row>
    <row r="3173" spans="1:4" s="4" customFormat="1" x14ac:dyDescent="0.25">
      <c r="A3173" s="43"/>
      <c r="B3173" s="43"/>
      <c r="C3173" s="5"/>
      <c r="D3173" s="41"/>
    </row>
    <row r="3174" spans="1:4" s="4" customFormat="1" x14ac:dyDescent="0.25">
      <c r="A3174" s="43"/>
      <c r="B3174" s="43"/>
      <c r="C3174" s="5"/>
      <c r="D3174" s="41"/>
    </row>
    <row r="3175" spans="1:4" s="4" customFormat="1" x14ac:dyDescent="0.25">
      <c r="A3175" s="43"/>
      <c r="B3175" s="43"/>
      <c r="C3175" s="5"/>
      <c r="D3175" s="41"/>
    </row>
    <row r="3176" spans="1:4" s="4" customFormat="1" x14ac:dyDescent="0.25">
      <c r="A3176" s="43"/>
      <c r="B3176" s="43"/>
      <c r="C3176" s="5"/>
      <c r="D3176" s="41"/>
    </row>
    <row r="3177" spans="1:4" s="4" customFormat="1" x14ac:dyDescent="0.25">
      <c r="A3177" s="43"/>
      <c r="B3177" s="43"/>
      <c r="C3177" s="5"/>
      <c r="D3177" s="41"/>
    </row>
    <row r="3178" spans="1:4" s="4" customFormat="1" x14ac:dyDescent="0.25">
      <c r="A3178" s="43"/>
      <c r="B3178" s="43"/>
      <c r="C3178" s="5"/>
      <c r="D3178" s="41"/>
    </row>
    <row r="3179" spans="1:4" s="4" customFormat="1" x14ac:dyDescent="0.25">
      <c r="A3179" s="43"/>
      <c r="B3179" s="43"/>
      <c r="C3179" s="5"/>
      <c r="D3179" s="41"/>
    </row>
    <row r="3180" spans="1:4" s="4" customFormat="1" x14ac:dyDescent="0.25">
      <c r="A3180" s="43"/>
      <c r="B3180" s="43"/>
      <c r="C3180" s="5"/>
      <c r="D3180" s="41"/>
    </row>
    <row r="3181" spans="1:4" s="4" customFormat="1" x14ac:dyDescent="0.25">
      <c r="A3181" s="43"/>
      <c r="B3181" s="43"/>
      <c r="C3181" s="5"/>
      <c r="D3181" s="41"/>
    </row>
    <row r="3182" spans="1:4" s="4" customFormat="1" x14ac:dyDescent="0.25">
      <c r="A3182" s="43"/>
      <c r="B3182" s="43"/>
      <c r="C3182" s="5"/>
      <c r="D3182" s="41"/>
    </row>
    <row r="3183" spans="1:4" s="4" customFormat="1" x14ac:dyDescent="0.25">
      <c r="A3183" s="43"/>
      <c r="B3183" s="43"/>
      <c r="C3183" s="5"/>
      <c r="D3183" s="41"/>
    </row>
    <row r="3184" spans="1:4" s="4" customFormat="1" x14ac:dyDescent="0.25">
      <c r="A3184" s="43"/>
      <c r="B3184" s="43"/>
      <c r="C3184" s="5"/>
      <c r="D3184" s="41"/>
    </row>
    <row r="3185" spans="1:4" s="4" customFormat="1" x14ac:dyDescent="0.25">
      <c r="A3185" s="43"/>
      <c r="B3185" s="43"/>
      <c r="C3185" s="5"/>
      <c r="D3185" s="41"/>
    </row>
    <row r="3186" spans="1:4" s="4" customFormat="1" x14ac:dyDescent="0.25">
      <c r="A3186" s="43"/>
      <c r="B3186" s="43"/>
      <c r="C3186" s="5"/>
      <c r="D3186" s="41"/>
    </row>
    <row r="3187" spans="1:4" s="4" customFormat="1" x14ac:dyDescent="0.25">
      <c r="A3187" s="43"/>
      <c r="B3187" s="43"/>
      <c r="C3187" s="5"/>
      <c r="D3187" s="41"/>
    </row>
    <row r="3188" spans="1:4" s="4" customFormat="1" x14ac:dyDescent="0.25">
      <c r="A3188" s="43"/>
      <c r="B3188" s="43"/>
      <c r="C3188" s="5"/>
      <c r="D3188" s="41"/>
    </row>
    <row r="3189" spans="1:4" s="4" customFormat="1" x14ac:dyDescent="0.25">
      <c r="A3189" s="43"/>
      <c r="B3189" s="43"/>
      <c r="C3189" s="5"/>
      <c r="D3189" s="41"/>
    </row>
    <row r="3190" spans="1:4" s="4" customFormat="1" x14ac:dyDescent="0.25">
      <c r="A3190" s="43"/>
      <c r="B3190" s="43"/>
      <c r="C3190" s="5"/>
      <c r="D3190" s="41"/>
    </row>
    <row r="3191" spans="1:4" s="4" customFormat="1" x14ac:dyDescent="0.25">
      <c r="A3191" s="43"/>
      <c r="B3191" s="43"/>
      <c r="C3191" s="5"/>
      <c r="D3191" s="41"/>
    </row>
    <row r="3192" spans="1:4" s="4" customFormat="1" x14ac:dyDescent="0.25">
      <c r="A3192" s="43"/>
      <c r="B3192" s="43"/>
      <c r="C3192" s="5"/>
      <c r="D3192" s="41"/>
    </row>
    <row r="3193" spans="1:4" s="4" customFormat="1" x14ac:dyDescent="0.25">
      <c r="A3193" s="43"/>
      <c r="B3193" s="43"/>
      <c r="C3193" s="5"/>
      <c r="D3193" s="41"/>
    </row>
    <row r="3194" spans="1:4" s="4" customFormat="1" x14ac:dyDescent="0.25">
      <c r="A3194" s="43"/>
      <c r="B3194" s="43"/>
      <c r="C3194" s="5"/>
      <c r="D3194" s="41"/>
    </row>
    <row r="3195" spans="1:4" s="4" customFormat="1" x14ac:dyDescent="0.25">
      <c r="A3195" s="43"/>
      <c r="B3195" s="43"/>
      <c r="C3195" s="5"/>
      <c r="D3195" s="41"/>
    </row>
    <row r="3196" spans="1:4" s="4" customFormat="1" x14ac:dyDescent="0.25">
      <c r="A3196" s="43"/>
      <c r="B3196" s="43"/>
      <c r="C3196" s="5"/>
      <c r="D3196" s="41"/>
    </row>
    <row r="3197" spans="1:4" s="4" customFormat="1" x14ac:dyDescent="0.25">
      <c r="A3197" s="43"/>
      <c r="B3197" s="43"/>
      <c r="C3197" s="5"/>
      <c r="D3197" s="41"/>
    </row>
    <row r="3198" spans="1:4" s="4" customFormat="1" x14ac:dyDescent="0.25">
      <c r="A3198" s="43"/>
      <c r="B3198" s="43"/>
      <c r="C3198" s="5"/>
      <c r="D3198" s="41"/>
    </row>
    <row r="3199" spans="1:4" s="4" customFormat="1" x14ac:dyDescent="0.25">
      <c r="A3199" s="43"/>
      <c r="B3199" s="43"/>
      <c r="C3199" s="5"/>
      <c r="D3199" s="41"/>
    </row>
    <row r="3200" spans="1:4" s="4" customFormat="1" x14ac:dyDescent="0.25">
      <c r="A3200" s="43"/>
      <c r="B3200" s="43"/>
      <c r="C3200" s="5"/>
      <c r="D3200" s="41"/>
    </row>
    <row r="3201" spans="1:4" s="4" customFormat="1" x14ac:dyDescent="0.25">
      <c r="A3201" s="43"/>
      <c r="B3201" s="43"/>
      <c r="C3201" s="5"/>
      <c r="D3201" s="41"/>
    </row>
    <row r="3202" spans="1:4" s="4" customFormat="1" x14ac:dyDescent="0.25">
      <c r="A3202" s="43"/>
      <c r="B3202" s="43"/>
      <c r="C3202" s="5"/>
      <c r="D3202" s="41"/>
    </row>
    <row r="3203" spans="1:4" s="4" customFormat="1" x14ac:dyDescent="0.25">
      <c r="A3203" s="43"/>
      <c r="B3203" s="43"/>
      <c r="C3203" s="5"/>
      <c r="D3203" s="41"/>
    </row>
    <row r="3204" spans="1:4" s="4" customFormat="1" x14ac:dyDescent="0.25">
      <c r="A3204" s="43"/>
      <c r="B3204" s="43"/>
      <c r="C3204" s="5"/>
      <c r="D3204" s="41"/>
    </row>
    <row r="3205" spans="1:4" s="4" customFormat="1" x14ac:dyDescent="0.25">
      <c r="A3205" s="43"/>
      <c r="B3205" s="43"/>
      <c r="C3205" s="5"/>
      <c r="D3205" s="41"/>
    </row>
    <row r="3206" spans="1:4" s="4" customFormat="1" x14ac:dyDescent="0.25">
      <c r="A3206" s="43"/>
      <c r="B3206" s="43"/>
      <c r="C3206" s="5"/>
      <c r="D3206" s="41"/>
    </row>
    <row r="3207" spans="1:4" s="4" customFormat="1" x14ac:dyDescent="0.25">
      <c r="A3207" s="43"/>
      <c r="B3207" s="43"/>
      <c r="C3207" s="5"/>
      <c r="D3207" s="41"/>
    </row>
    <row r="3208" spans="1:4" s="4" customFormat="1" x14ac:dyDescent="0.25">
      <c r="A3208" s="43"/>
      <c r="B3208" s="43"/>
      <c r="C3208" s="5"/>
      <c r="D3208" s="41"/>
    </row>
    <row r="3209" spans="1:4" s="4" customFormat="1" x14ac:dyDescent="0.25">
      <c r="A3209" s="43"/>
      <c r="B3209" s="43"/>
      <c r="C3209" s="5"/>
      <c r="D3209" s="41"/>
    </row>
    <row r="3210" spans="1:4" s="4" customFormat="1" x14ac:dyDescent="0.25">
      <c r="A3210" s="43"/>
      <c r="B3210" s="43"/>
      <c r="C3210" s="5"/>
      <c r="D3210" s="41"/>
    </row>
    <row r="3211" spans="1:4" s="4" customFormat="1" x14ac:dyDescent="0.25">
      <c r="A3211" s="43"/>
      <c r="B3211" s="43"/>
      <c r="C3211" s="5"/>
      <c r="D3211" s="41"/>
    </row>
    <row r="3212" spans="1:4" s="4" customFormat="1" x14ac:dyDescent="0.25">
      <c r="A3212" s="43"/>
      <c r="B3212" s="43"/>
      <c r="C3212" s="5"/>
      <c r="D3212" s="41"/>
    </row>
    <row r="3213" spans="1:4" s="4" customFormat="1" x14ac:dyDescent="0.25">
      <c r="A3213" s="43"/>
      <c r="B3213" s="43"/>
      <c r="C3213" s="5"/>
      <c r="D3213" s="41"/>
    </row>
    <row r="3214" spans="1:4" s="4" customFormat="1" x14ac:dyDescent="0.25">
      <c r="A3214" s="43"/>
      <c r="B3214" s="43"/>
      <c r="C3214" s="5"/>
      <c r="D3214" s="41"/>
    </row>
    <row r="3215" spans="1:4" s="4" customFormat="1" x14ac:dyDescent="0.25">
      <c r="A3215" s="43"/>
      <c r="B3215" s="43"/>
      <c r="C3215" s="5"/>
      <c r="D3215" s="41"/>
    </row>
    <row r="3216" spans="1:4" s="4" customFormat="1" x14ac:dyDescent="0.25">
      <c r="A3216" s="43"/>
      <c r="B3216" s="43"/>
      <c r="C3216" s="5"/>
      <c r="D3216" s="41"/>
    </row>
    <row r="3217" spans="1:4" s="4" customFormat="1" x14ac:dyDescent="0.25">
      <c r="A3217" s="43"/>
      <c r="B3217" s="43"/>
      <c r="C3217" s="5"/>
      <c r="D3217" s="41"/>
    </row>
    <row r="3218" spans="1:4" s="4" customFormat="1" x14ac:dyDescent="0.25">
      <c r="A3218" s="43"/>
      <c r="B3218" s="43"/>
      <c r="C3218" s="5"/>
      <c r="D3218" s="41"/>
    </row>
    <row r="3219" spans="1:4" s="4" customFormat="1" x14ac:dyDescent="0.25">
      <c r="A3219" s="43"/>
      <c r="B3219" s="43"/>
      <c r="C3219" s="5"/>
      <c r="D3219" s="41"/>
    </row>
    <row r="3220" spans="1:4" s="4" customFormat="1" x14ac:dyDescent="0.25">
      <c r="A3220" s="43"/>
      <c r="B3220" s="43"/>
      <c r="C3220" s="5"/>
      <c r="D3220" s="41"/>
    </row>
    <row r="3221" spans="1:4" s="4" customFormat="1" x14ac:dyDescent="0.25">
      <c r="A3221" s="43"/>
      <c r="B3221" s="43"/>
      <c r="C3221" s="5"/>
      <c r="D3221" s="41"/>
    </row>
    <row r="3222" spans="1:4" s="4" customFormat="1" x14ac:dyDescent="0.25">
      <c r="A3222" s="43"/>
      <c r="B3222" s="43"/>
      <c r="C3222" s="5"/>
      <c r="D3222" s="41"/>
    </row>
    <row r="3223" spans="1:4" s="4" customFormat="1" x14ac:dyDescent="0.25">
      <c r="A3223" s="43"/>
      <c r="B3223" s="43"/>
      <c r="C3223" s="5"/>
      <c r="D3223" s="41"/>
    </row>
    <row r="3224" spans="1:4" s="4" customFormat="1" x14ac:dyDescent="0.25">
      <c r="A3224" s="43"/>
      <c r="B3224" s="43"/>
      <c r="C3224" s="5"/>
      <c r="D3224" s="41"/>
    </row>
    <row r="3225" spans="1:4" s="4" customFormat="1" x14ac:dyDescent="0.25">
      <c r="A3225" s="43"/>
      <c r="B3225" s="43"/>
      <c r="C3225" s="5"/>
      <c r="D3225" s="41"/>
    </row>
    <row r="3226" spans="1:4" s="4" customFormat="1" x14ac:dyDescent="0.25">
      <c r="A3226" s="43"/>
      <c r="B3226" s="43"/>
      <c r="C3226" s="5"/>
      <c r="D3226" s="41"/>
    </row>
    <row r="3227" spans="1:4" s="4" customFormat="1" x14ac:dyDescent="0.25">
      <c r="A3227" s="43"/>
      <c r="B3227" s="43"/>
      <c r="C3227" s="5"/>
      <c r="D3227" s="41"/>
    </row>
    <row r="3228" spans="1:4" s="4" customFormat="1" x14ac:dyDescent="0.25">
      <c r="A3228" s="43"/>
      <c r="B3228" s="43"/>
      <c r="C3228" s="5"/>
      <c r="D3228" s="41"/>
    </row>
    <row r="3229" spans="1:4" s="4" customFormat="1" x14ac:dyDescent="0.25">
      <c r="A3229" s="43"/>
      <c r="B3229" s="43"/>
      <c r="C3229" s="5"/>
      <c r="D3229" s="41"/>
    </row>
    <row r="3230" spans="1:4" s="4" customFormat="1" x14ac:dyDescent="0.25">
      <c r="A3230" s="43"/>
      <c r="B3230" s="43"/>
      <c r="C3230" s="5"/>
      <c r="D3230" s="41"/>
    </row>
    <row r="3231" spans="1:4" s="4" customFormat="1" x14ac:dyDescent="0.25">
      <c r="A3231" s="43"/>
      <c r="B3231" s="43"/>
      <c r="C3231" s="5"/>
      <c r="D3231" s="41"/>
    </row>
    <row r="3232" spans="1:4" s="4" customFormat="1" x14ac:dyDescent="0.25">
      <c r="A3232" s="43"/>
      <c r="B3232" s="43"/>
      <c r="C3232" s="5"/>
      <c r="D3232" s="41"/>
    </row>
    <row r="3233" spans="1:4" s="4" customFormat="1" x14ac:dyDescent="0.25">
      <c r="A3233" s="43"/>
      <c r="B3233" s="43"/>
      <c r="C3233" s="5"/>
      <c r="D3233" s="41"/>
    </row>
    <row r="3234" spans="1:4" s="4" customFormat="1" x14ac:dyDescent="0.25">
      <c r="A3234" s="43"/>
      <c r="B3234" s="43"/>
      <c r="C3234" s="5"/>
      <c r="D3234" s="41"/>
    </row>
    <row r="3235" spans="1:4" s="4" customFormat="1" x14ac:dyDescent="0.25">
      <c r="A3235" s="43"/>
      <c r="B3235" s="43"/>
      <c r="C3235" s="5"/>
      <c r="D3235" s="41"/>
    </row>
    <row r="3236" spans="1:4" s="4" customFormat="1" x14ac:dyDescent="0.25">
      <c r="A3236" s="43"/>
      <c r="B3236" s="43"/>
      <c r="C3236" s="5"/>
      <c r="D3236" s="41"/>
    </row>
    <row r="3237" spans="1:4" s="4" customFormat="1" x14ac:dyDescent="0.25">
      <c r="A3237" s="43"/>
      <c r="B3237" s="43"/>
      <c r="C3237" s="5"/>
      <c r="D3237" s="41"/>
    </row>
    <row r="3238" spans="1:4" s="4" customFormat="1" x14ac:dyDescent="0.25">
      <c r="A3238" s="43"/>
      <c r="B3238" s="43"/>
      <c r="C3238" s="5"/>
      <c r="D3238" s="41"/>
    </row>
    <row r="3239" spans="1:4" s="4" customFormat="1" x14ac:dyDescent="0.25">
      <c r="A3239" s="43"/>
      <c r="B3239" s="43"/>
      <c r="C3239" s="5"/>
      <c r="D3239" s="41"/>
    </row>
    <row r="3240" spans="1:4" s="4" customFormat="1" x14ac:dyDescent="0.25">
      <c r="A3240" s="43"/>
      <c r="B3240" s="43"/>
      <c r="C3240" s="5"/>
      <c r="D3240" s="41"/>
    </row>
    <row r="3241" spans="1:4" s="4" customFormat="1" x14ac:dyDescent="0.25">
      <c r="A3241" s="43"/>
      <c r="B3241" s="43"/>
      <c r="C3241" s="5"/>
      <c r="D3241" s="41"/>
    </row>
    <row r="3242" spans="1:4" s="4" customFormat="1" x14ac:dyDescent="0.25">
      <c r="A3242" s="43"/>
      <c r="B3242" s="43"/>
      <c r="C3242" s="5"/>
      <c r="D3242" s="41"/>
    </row>
    <row r="3243" spans="1:4" s="4" customFormat="1" x14ac:dyDescent="0.25">
      <c r="A3243" s="43"/>
      <c r="B3243" s="43"/>
      <c r="C3243" s="5"/>
      <c r="D3243" s="41"/>
    </row>
    <row r="3244" spans="1:4" s="4" customFormat="1" x14ac:dyDescent="0.25">
      <c r="A3244" s="43"/>
      <c r="B3244" s="43"/>
      <c r="C3244" s="5"/>
      <c r="D3244" s="41"/>
    </row>
    <row r="3245" spans="1:4" s="4" customFormat="1" x14ac:dyDescent="0.25">
      <c r="A3245" s="43"/>
      <c r="B3245" s="43"/>
      <c r="C3245" s="5"/>
      <c r="D3245" s="41"/>
    </row>
    <row r="3246" spans="1:4" s="4" customFormat="1" x14ac:dyDescent="0.25">
      <c r="A3246" s="43"/>
      <c r="B3246" s="43"/>
      <c r="C3246" s="5"/>
      <c r="D3246" s="41"/>
    </row>
    <row r="3247" spans="1:4" s="4" customFormat="1" x14ac:dyDescent="0.25">
      <c r="A3247" s="43"/>
      <c r="B3247" s="43"/>
      <c r="C3247" s="5"/>
      <c r="D3247" s="41"/>
    </row>
    <row r="3248" spans="1:4" s="4" customFormat="1" x14ac:dyDescent="0.25">
      <c r="A3248" s="43"/>
      <c r="B3248" s="43"/>
      <c r="C3248" s="5"/>
      <c r="D3248" s="41"/>
    </row>
    <row r="3249" spans="1:4" s="4" customFormat="1" x14ac:dyDescent="0.25">
      <c r="A3249" s="43"/>
      <c r="B3249" s="43"/>
      <c r="C3249" s="5"/>
      <c r="D3249" s="41"/>
    </row>
    <row r="3250" spans="1:4" s="4" customFormat="1" x14ac:dyDescent="0.25">
      <c r="A3250" s="43"/>
      <c r="B3250" s="43"/>
      <c r="C3250" s="5"/>
      <c r="D3250" s="41"/>
    </row>
    <row r="3251" spans="1:4" s="4" customFormat="1" x14ac:dyDescent="0.25">
      <c r="A3251" s="43"/>
      <c r="B3251" s="43"/>
      <c r="C3251" s="5"/>
      <c r="D3251" s="41"/>
    </row>
    <row r="3252" spans="1:4" s="4" customFormat="1" x14ac:dyDescent="0.25">
      <c r="A3252" s="43"/>
      <c r="B3252" s="43"/>
      <c r="C3252" s="5"/>
      <c r="D3252" s="41"/>
    </row>
    <row r="3253" spans="1:4" s="4" customFormat="1" x14ac:dyDescent="0.25">
      <c r="A3253" s="43"/>
      <c r="B3253" s="43"/>
      <c r="C3253" s="5"/>
      <c r="D3253" s="41"/>
    </row>
    <row r="3254" spans="1:4" s="4" customFormat="1" x14ac:dyDescent="0.25">
      <c r="A3254" s="43"/>
      <c r="B3254" s="43"/>
      <c r="C3254" s="5"/>
      <c r="D3254" s="41"/>
    </row>
    <row r="3255" spans="1:4" s="4" customFormat="1" x14ac:dyDescent="0.25">
      <c r="A3255" s="43"/>
      <c r="B3255" s="43"/>
      <c r="C3255" s="5"/>
      <c r="D3255" s="41"/>
    </row>
    <row r="3256" spans="1:4" s="4" customFormat="1" x14ac:dyDescent="0.25">
      <c r="A3256" s="43"/>
      <c r="B3256" s="43"/>
      <c r="C3256" s="5"/>
      <c r="D3256" s="41"/>
    </row>
    <row r="3257" spans="1:4" s="4" customFormat="1" x14ac:dyDescent="0.25">
      <c r="A3257" s="43"/>
      <c r="B3257" s="43"/>
      <c r="C3257" s="5"/>
      <c r="D3257" s="41"/>
    </row>
    <row r="3258" spans="1:4" s="4" customFormat="1" x14ac:dyDescent="0.25">
      <c r="A3258" s="43"/>
      <c r="B3258" s="43"/>
      <c r="C3258" s="5"/>
      <c r="D3258" s="41"/>
    </row>
    <row r="3259" spans="1:4" s="4" customFormat="1" x14ac:dyDescent="0.25">
      <c r="A3259" s="43"/>
      <c r="B3259" s="43"/>
      <c r="C3259" s="5"/>
      <c r="D3259" s="41"/>
    </row>
    <row r="3260" spans="1:4" s="4" customFormat="1" x14ac:dyDescent="0.25">
      <c r="A3260" s="43"/>
      <c r="B3260" s="43"/>
      <c r="C3260" s="5"/>
      <c r="D3260" s="41"/>
    </row>
    <row r="3261" spans="1:4" s="4" customFormat="1" x14ac:dyDescent="0.25">
      <c r="A3261" s="43"/>
      <c r="B3261" s="43"/>
      <c r="C3261" s="5"/>
      <c r="D3261" s="41"/>
    </row>
    <row r="3262" spans="1:4" s="4" customFormat="1" x14ac:dyDescent="0.25">
      <c r="A3262" s="43"/>
      <c r="B3262" s="43"/>
      <c r="C3262" s="5"/>
      <c r="D3262" s="41"/>
    </row>
    <row r="3263" spans="1:4" s="4" customFormat="1" x14ac:dyDescent="0.25">
      <c r="A3263" s="43"/>
      <c r="B3263" s="43"/>
      <c r="C3263" s="5"/>
      <c r="D3263" s="41"/>
    </row>
    <row r="3264" spans="1:4" s="4" customFormat="1" x14ac:dyDescent="0.25">
      <c r="A3264" s="43"/>
      <c r="B3264" s="43"/>
      <c r="C3264" s="5"/>
      <c r="D3264" s="41"/>
    </row>
    <row r="3265" spans="1:4" s="4" customFormat="1" x14ac:dyDescent="0.25">
      <c r="A3265" s="43"/>
      <c r="B3265" s="43"/>
      <c r="C3265" s="5"/>
      <c r="D3265" s="41"/>
    </row>
    <row r="3266" spans="1:4" s="4" customFormat="1" x14ac:dyDescent="0.25">
      <c r="A3266" s="43"/>
      <c r="B3266" s="43"/>
      <c r="C3266" s="5"/>
      <c r="D3266" s="41"/>
    </row>
    <row r="3267" spans="1:4" s="4" customFormat="1" x14ac:dyDescent="0.25">
      <c r="A3267" s="43"/>
      <c r="B3267" s="43"/>
      <c r="C3267" s="5"/>
      <c r="D3267" s="41"/>
    </row>
    <row r="3268" spans="1:4" s="4" customFormat="1" x14ac:dyDescent="0.25">
      <c r="A3268" s="43"/>
      <c r="B3268" s="43"/>
      <c r="C3268" s="5"/>
      <c r="D3268" s="41"/>
    </row>
    <row r="3269" spans="1:4" s="4" customFormat="1" x14ac:dyDescent="0.25">
      <c r="A3269" s="43"/>
      <c r="B3269" s="43"/>
      <c r="C3269" s="5"/>
      <c r="D3269" s="41"/>
    </row>
    <row r="3270" spans="1:4" s="4" customFormat="1" x14ac:dyDescent="0.25">
      <c r="A3270" s="43"/>
      <c r="B3270" s="43"/>
      <c r="C3270" s="5"/>
      <c r="D3270" s="41"/>
    </row>
    <row r="3271" spans="1:4" s="4" customFormat="1" x14ac:dyDescent="0.25">
      <c r="A3271" s="43"/>
      <c r="B3271" s="43"/>
      <c r="C3271" s="5"/>
      <c r="D3271" s="41"/>
    </row>
    <row r="3272" spans="1:4" s="4" customFormat="1" x14ac:dyDescent="0.25">
      <c r="A3272" s="43"/>
      <c r="B3272" s="43"/>
      <c r="C3272" s="5"/>
      <c r="D3272" s="41"/>
    </row>
    <row r="3273" spans="1:4" s="4" customFormat="1" x14ac:dyDescent="0.25">
      <c r="A3273" s="43"/>
      <c r="B3273" s="43"/>
      <c r="C3273" s="5"/>
      <c r="D3273" s="41"/>
    </row>
    <row r="3274" spans="1:4" s="4" customFormat="1" x14ac:dyDescent="0.25">
      <c r="A3274" s="43"/>
      <c r="B3274" s="43"/>
      <c r="C3274" s="5"/>
      <c r="D3274" s="41"/>
    </row>
    <row r="3275" spans="1:4" s="4" customFormat="1" x14ac:dyDescent="0.25">
      <c r="A3275" s="43"/>
      <c r="B3275" s="43"/>
      <c r="C3275" s="5"/>
      <c r="D3275" s="41"/>
    </row>
    <row r="3276" spans="1:4" s="4" customFormat="1" x14ac:dyDescent="0.25">
      <c r="A3276" s="43"/>
      <c r="B3276" s="43"/>
      <c r="C3276" s="5"/>
      <c r="D3276" s="41"/>
    </row>
    <row r="3277" spans="1:4" s="4" customFormat="1" x14ac:dyDescent="0.25">
      <c r="A3277" s="43"/>
      <c r="B3277" s="43"/>
      <c r="C3277" s="5"/>
      <c r="D3277" s="41"/>
    </row>
    <row r="3278" spans="1:4" s="4" customFormat="1" x14ac:dyDescent="0.25">
      <c r="A3278" s="43"/>
      <c r="B3278" s="43"/>
      <c r="C3278" s="5"/>
      <c r="D3278" s="41"/>
    </row>
    <row r="3279" spans="1:4" s="4" customFormat="1" x14ac:dyDescent="0.25">
      <c r="A3279" s="43"/>
      <c r="B3279" s="43"/>
      <c r="C3279" s="5"/>
      <c r="D3279" s="41"/>
    </row>
    <row r="3280" spans="1:4" s="4" customFormat="1" x14ac:dyDescent="0.25">
      <c r="A3280" s="43"/>
      <c r="B3280" s="43"/>
      <c r="C3280" s="5"/>
      <c r="D3280" s="41"/>
    </row>
    <row r="3281" spans="1:4" s="4" customFormat="1" x14ac:dyDescent="0.25">
      <c r="A3281" s="43"/>
      <c r="B3281" s="43"/>
      <c r="C3281" s="5"/>
      <c r="D3281" s="41"/>
    </row>
    <row r="3282" spans="1:4" s="4" customFormat="1" x14ac:dyDescent="0.25">
      <c r="A3282" s="43"/>
      <c r="B3282" s="43"/>
      <c r="C3282" s="5"/>
      <c r="D3282" s="41"/>
    </row>
    <row r="3283" spans="1:4" s="4" customFormat="1" x14ac:dyDescent="0.25">
      <c r="A3283" s="43"/>
      <c r="B3283" s="43"/>
      <c r="C3283" s="5"/>
      <c r="D3283" s="41"/>
    </row>
    <row r="3284" spans="1:4" s="4" customFormat="1" x14ac:dyDescent="0.25">
      <c r="A3284" s="43"/>
      <c r="B3284" s="43"/>
      <c r="C3284" s="5"/>
      <c r="D3284" s="41"/>
    </row>
    <row r="3285" spans="1:4" s="4" customFormat="1" x14ac:dyDescent="0.25">
      <c r="A3285" s="43"/>
      <c r="B3285" s="43"/>
      <c r="C3285" s="5"/>
      <c r="D3285" s="41"/>
    </row>
    <row r="3286" spans="1:4" s="4" customFormat="1" x14ac:dyDescent="0.25">
      <c r="A3286" s="43"/>
      <c r="B3286" s="43"/>
      <c r="C3286" s="5"/>
      <c r="D3286" s="41"/>
    </row>
    <row r="3287" spans="1:4" s="4" customFormat="1" x14ac:dyDescent="0.25">
      <c r="A3287" s="43"/>
      <c r="B3287" s="43"/>
      <c r="C3287" s="5"/>
      <c r="D3287" s="41"/>
    </row>
    <row r="3288" spans="1:4" s="4" customFormat="1" x14ac:dyDescent="0.25">
      <c r="A3288" s="43"/>
      <c r="B3288" s="43"/>
      <c r="C3288" s="5"/>
      <c r="D3288" s="41"/>
    </row>
    <row r="3289" spans="1:4" s="4" customFormat="1" x14ac:dyDescent="0.25">
      <c r="A3289" s="43"/>
      <c r="B3289" s="43"/>
      <c r="C3289" s="5"/>
      <c r="D3289" s="41"/>
    </row>
    <row r="3290" spans="1:4" s="4" customFormat="1" x14ac:dyDescent="0.25">
      <c r="A3290" s="43"/>
      <c r="B3290" s="43"/>
      <c r="C3290" s="5"/>
      <c r="D3290" s="41"/>
    </row>
    <row r="3291" spans="1:4" s="4" customFormat="1" x14ac:dyDescent="0.25">
      <c r="A3291" s="43"/>
      <c r="B3291" s="43"/>
      <c r="C3291" s="5"/>
      <c r="D3291" s="41"/>
    </row>
    <row r="3292" spans="1:4" s="4" customFormat="1" x14ac:dyDescent="0.25">
      <c r="A3292" s="43"/>
      <c r="B3292" s="43"/>
      <c r="C3292" s="5"/>
      <c r="D3292" s="41"/>
    </row>
    <row r="3293" spans="1:4" s="4" customFormat="1" x14ac:dyDescent="0.25">
      <c r="A3293" s="43"/>
      <c r="B3293" s="43"/>
      <c r="C3293" s="5"/>
      <c r="D3293" s="41"/>
    </row>
    <row r="3294" spans="1:4" s="4" customFormat="1" x14ac:dyDescent="0.25">
      <c r="A3294" s="43"/>
      <c r="B3294" s="43"/>
      <c r="C3294" s="5"/>
      <c r="D3294" s="41"/>
    </row>
    <row r="3295" spans="1:4" s="4" customFormat="1" x14ac:dyDescent="0.25">
      <c r="A3295" s="43"/>
      <c r="B3295" s="43"/>
      <c r="C3295" s="5"/>
      <c r="D3295" s="41"/>
    </row>
    <row r="3296" spans="1:4" s="4" customFormat="1" x14ac:dyDescent="0.25">
      <c r="A3296" s="43"/>
      <c r="B3296" s="43"/>
      <c r="C3296" s="5"/>
      <c r="D3296" s="41"/>
    </row>
    <row r="3297" spans="1:4" s="4" customFormat="1" x14ac:dyDescent="0.25">
      <c r="A3297" s="43"/>
      <c r="B3297" s="43"/>
      <c r="C3297" s="5"/>
      <c r="D3297" s="41"/>
    </row>
    <row r="3298" spans="1:4" s="4" customFormat="1" x14ac:dyDescent="0.25">
      <c r="A3298" s="43"/>
      <c r="B3298" s="43"/>
      <c r="C3298" s="5"/>
      <c r="D3298" s="41"/>
    </row>
    <row r="3299" spans="1:4" s="4" customFormat="1" x14ac:dyDescent="0.25">
      <c r="A3299" s="43"/>
      <c r="B3299" s="43"/>
      <c r="C3299" s="5"/>
      <c r="D3299" s="41"/>
    </row>
    <row r="3300" spans="1:4" s="4" customFormat="1" x14ac:dyDescent="0.25">
      <c r="A3300" s="43"/>
      <c r="B3300" s="43"/>
      <c r="C3300" s="5"/>
      <c r="D3300" s="41"/>
    </row>
    <row r="3301" spans="1:4" s="4" customFormat="1" x14ac:dyDescent="0.25">
      <c r="A3301" s="43"/>
      <c r="B3301" s="43"/>
      <c r="C3301" s="5"/>
      <c r="D3301" s="41"/>
    </row>
    <row r="3302" spans="1:4" s="4" customFormat="1" x14ac:dyDescent="0.25">
      <c r="A3302" s="43"/>
      <c r="B3302" s="43"/>
      <c r="C3302" s="5"/>
      <c r="D3302" s="41"/>
    </row>
    <row r="3303" spans="1:4" s="4" customFormat="1" x14ac:dyDescent="0.25">
      <c r="A3303" s="43"/>
      <c r="B3303" s="43"/>
      <c r="C3303" s="5"/>
      <c r="D3303" s="41"/>
    </row>
    <row r="3304" spans="1:4" s="4" customFormat="1" x14ac:dyDescent="0.25">
      <c r="A3304" s="43"/>
      <c r="B3304" s="43"/>
      <c r="C3304" s="5"/>
      <c r="D3304" s="41"/>
    </row>
    <row r="3305" spans="1:4" s="4" customFormat="1" x14ac:dyDescent="0.25">
      <c r="A3305" s="43"/>
      <c r="B3305" s="43"/>
      <c r="C3305" s="5"/>
      <c r="D3305" s="41"/>
    </row>
    <row r="3306" spans="1:4" s="4" customFormat="1" x14ac:dyDescent="0.25">
      <c r="A3306" s="43"/>
      <c r="B3306" s="43"/>
      <c r="C3306" s="5"/>
      <c r="D3306" s="41"/>
    </row>
    <row r="3307" spans="1:4" s="4" customFormat="1" x14ac:dyDescent="0.25">
      <c r="A3307" s="43"/>
      <c r="B3307" s="43"/>
      <c r="C3307" s="5"/>
      <c r="D3307" s="41"/>
    </row>
    <row r="3308" spans="1:4" s="4" customFormat="1" x14ac:dyDescent="0.25">
      <c r="A3308" s="43"/>
      <c r="B3308" s="43"/>
      <c r="C3308" s="5"/>
      <c r="D3308" s="41"/>
    </row>
    <row r="3309" spans="1:4" s="4" customFormat="1" x14ac:dyDescent="0.25">
      <c r="A3309" s="43"/>
      <c r="B3309" s="43"/>
      <c r="C3309" s="5"/>
      <c r="D3309" s="41"/>
    </row>
    <row r="3310" spans="1:4" s="4" customFormat="1" x14ac:dyDescent="0.25">
      <c r="A3310" s="43"/>
      <c r="B3310" s="43"/>
      <c r="C3310" s="5"/>
      <c r="D3310" s="41"/>
    </row>
    <row r="3311" spans="1:4" s="4" customFormat="1" x14ac:dyDescent="0.25">
      <c r="A3311" s="43"/>
      <c r="B3311" s="43"/>
      <c r="C3311" s="5"/>
      <c r="D3311" s="41"/>
    </row>
    <row r="3312" spans="1:4" s="4" customFormat="1" x14ac:dyDescent="0.25">
      <c r="A3312" s="43"/>
      <c r="B3312" s="43"/>
      <c r="C3312" s="5"/>
      <c r="D3312" s="41"/>
    </row>
    <row r="3313" spans="1:4" s="4" customFormat="1" x14ac:dyDescent="0.25">
      <c r="A3313" s="43"/>
      <c r="B3313" s="43"/>
      <c r="C3313" s="5"/>
      <c r="D3313" s="41"/>
    </row>
    <row r="3314" spans="1:4" s="4" customFormat="1" x14ac:dyDescent="0.25">
      <c r="A3314" s="43"/>
      <c r="B3314" s="43"/>
      <c r="C3314" s="5"/>
      <c r="D3314" s="41"/>
    </row>
    <row r="3315" spans="1:4" s="4" customFormat="1" x14ac:dyDescent="0.25">
      <c r="A3315" s="43"/>
      <c r="B3315" s="43"/>
      <c r="C3315" s="5"/>
      <c r="D3315" s="41"/>
    </row>
    <row r="3316" spans="1:4" s="4" customFormat="1" x14ac:dyDescent="0.25">
      <c r="A3316" s="43"/>
      <c r="B3316" s="43"/>
      <c r="C3316" s="5"/>
      <c r="D3316" s="41"/>
    </row>
    <row r="3317" spans="1:4" s="4" customFormat="1" x14ac:dyDescent="0.25">
      <c r="A3317" s="43"/>
      <c r="B3317" s="43"/>
      <c r="C3317" s="5"/>
      <c r="D3317" s="41"/>
    </row>
    <row r="3318" spans="1:4" s="4" customFormat="1" x14ac:dyDescent="0.25">
      <c r="A3318" s="43"/>
      <c r="B3318" s="43"/>
      <c r="C3318" s="5"/>
      <c r="D3318" s="41"/>
    </row>
    <row r="3319" spans="1:4" s="4" customFormat="1" x14ac:dyDescent="0.25">
      <c r="A3319" s="43"/>
      <c r="B3319" s="43"/>
      <c r="C3319" s="5"/>
      <c r="D3319" s="41"/>
    </row>
    <row r="3320" spans="1:4" s="4" customFormat="1" x14ac:dyDescent="0.25">
      <c r="A3320" s="43"/>
      <c r="B3320" s="43"/>
      <c r="C3320" s="5"/>
      <c r="D3320" s="41"/>
    </row>
    <row r="3321" spans="1:4" s="4" customFormat="1" x14ac:dyDescent="0.25">
      <c r="A3321" s="43"/>
      <c r="B3321" s="43"/>
      <c r="C3321" s="5"/>
      <c r="D3321" s="41"/>
    </row>
    <row r="3322" spans="1:4" s="4" customFormat="1" x14ac:dyDescent="0.25">
      <c r="A3322" s="43"/>
      <c r="B3322" s="43"/>
      <c r="C3322" s="5"/>
      <c r="D3322" s="41"/>
    </row>
    <row r="3323" spans="1:4" s="4" customFormat="1" x14ac:dyDescent="0.25">
      <c r="A3323" s="43"/>
      <c r="B3323" s="43"/>
      <c r="C3323" s="5"/>
      <c r="D3323" s="41"/>
    </row>
    <row r="3324" spans="1:4" s="4" customFormat="1" x14ac:dyDescent="0.25">
      <c r="A3324" s="43"/>
      <c r="B3324" s="43"/>
      <c r="C3324" s="5"/>
      <c r="D3324" s="41"/>
    </row>
    <row r="3325" spans="1:4" s="4" customFormat="1" x14ac:dyDescent="0.25">
      <c r="A3325" s="43"/>
      <c r="B3325" s="43"/>
      <c r="C3325" s="5"/>
      <c r="D3325" s="41"/>
    </row>
    <row r="3326" spans="1:4" s="4" customFormat="1" x14ac:dyDescent="0.25">
      <c r="A3326" s="43"/>
      <c r="B3326" s="43"/>
      <c r="C3326" s="5"/>
      <c r="D3326" s="41"/>
    </row>
    <row r="3327" spans="1:4" s="4" customFormat="1" x14ac:dyDescent="0.25">
      <c r="A3327" s="43"/>
      <c r="B3327" s="43"/>
      <c r="C3327" s="5"/>
      <c r="D3327" s="41"/>
    </row>
    <row r="3328" spans="1:4" s="4" customFormat="1" x14ac:dyDescent="0.25">
      <c r="A3328" s="43"/>
      <c r="B3328" s="43"/>
      <c r="C3328" s="5"/>
      <c r="D3328" s="41"/>
    </row>
    <row r="3329" spans="1:4" s="4" customFormat="1" x14ac:dyDescent="0.25">
      <c r="A3329" s="43"/>
      <c r="B3329" s="43"/>
      <c r="C3329" s="5"/>
      <c r="D3329" s="41"/>
    </row>
    <row r="3330" spans="1:4" s="4" customFormat="1" x14ac:dyDescent="0.25">
      <c r="A3330" s="43"/>
      <c r="B3330" s="43"/>
      <c r="C3330" s="5"/>
      <c r="D3330" s="41"/>
    </row>
    <row r="3331" spans="1:4" s="4" customFormat="1" x14ac:dyDescent="0.25">
      <c r="A3331" s="43"/>
      <c r="B3331" s="43"/>
      <c r="C3331" s="5"/>
      <c r="D3331" s="41"/>
    </row>
    <row r="3332" spans="1:4" s="4" customFormat="1" x14ac:dyDescent="0.25">
      <c r="A3332" s="43"/>
      <c r="B3332" s="43"/>
      <c r="C3332" s="5"/>
      <c r="D3332" s="41"/>
    </row>
    <row r="3333" spans="1:4" s="4" customFormat="1" x14ac:dyDescent="0.25">
      <c r="A3333" s="43"/>
      <c r="B3333" s="43"/>
      <c r="C3333" s="5"/>
      <c r="D3333" s="41"/>
    </row>
    <row r="3334" spans="1:4" s="4" customFormat="1" x14ac:dyDescent="0.25">
      <c r="A3334" s="43"/>
      <c r="B3334" s="43"/>
      <c r="C3334" s="5"/>
      <c r="D3334" s="41"/>
    </row>
    <row r="3335" spans="1:4" s="4" customFormat="1" x14ac:dyDescent="0.25">
      <c r="A3335" s="43"/>
      <c r="B3335" s="43"/>
      <c r="C3335" s="5"/>
      <c r="D3335" s="41"/>
    </row>
    <row r="3336" spans="1:4" s="4" customFormat="1" x14ac:dyDescent="0.25">
      <c r="A3336" s="43"/>
      <c r="B3336" s="43"/>
      <c r="C3336" s="5"/>
      <c r="D3336" s="41"/>
    </row>
    <row r="3337" spans="1:4" s="4" customFormat="1" x14ac:dyDescent="0.25">
      <c r="A3337" s="43"/>
      <c r="B3337" s="43"/>
      <c r="C3337" s="5"/>
      <c r="D3337" s="41"/>
    </row>
    <row r="3338" spans="1:4" s="4" customFormat="1" x14ac:dyDescent="0.25">
      <c r="A3338" s="43"/>
      <c r="B3338" s="43"/>
      <c r="C3338" s="5"/>
      <c r="D3338" s="41"/>
    </row>
    <row r="3339" spans="1:4" s="4" customFormat="1" x14ac:dyDescent="0.25">
      <c r="A3339" s="43"/>
      <c r="B3339" s="43"/>
      <c r="C3339" s="5"/>
      <c r="D3339" s="41"/>
    </row>
    <row r="3340" spans="1:4" s="4" customFormat="1" x14ac:dyDescent="0.25">
      <c r="A3340" s="43"/>
      <c r="B3340" s="43"/>
      <c r="C3340" s="5"/>
      <c r="D3340" s="41"/>
    </row>
    <row r="3341" spans="1:4" s="4" customFormat="1" x14ac:dyDescent="0.25">
      <c r="A3341" s="43"/>
      <c r="B3341" s="43"/>
      <c r="C3341" s="5"/>
      <c r="D3341" s="41"/>
    </row>
    <row r="3342" spans="1:4" s="4" customFormat="1" x14ac:dyDescent="0.25">
      <c r="A3342" s="43"/>
      <c r="B3342" s="43"/>
      <c r="C3342" s="5"/>
      <c r="D3342" s="41"/>
    </row>
    <row r="3343" spans="1:4" s="4" customFormat="1" x14ac:dyDescent="0.25">
      <c r="A3343" s="43"/>
      <c r="B3343" s="43"/>
      <c r="C3343" s="5"/>
      <c r="D3343" s="41"/>
    </row>
    <row r="3344" spans="1:4" s="4" customFormat="1" x14ac:dyDescent="0.25">
      <c r="A3344" s="43"/>
      <c r="B3344" s="43"/>
      <c r="C3344" s="5"/>
      <c r="D3344" s="41"/>
    </row>
    <row r="3345" spans="1:4" s="4" customFormat="1" x14ac:dyDescent="0.25">
      <c r="A3345" s="43"/>
      <c r="B3345" s="43"/>
      <c r="C3345" s="5"/>
      <c r="D3345" s="41"/>
    </row>
    <row r="3346" spans="1:4" s="4" customFormat="1" x14ac:dyDescent="0.25">
      <c r="A3346" s="43"/>
      <c r="B3346" s="43"/>
      <c r="C3346" s="5"/>
      <c r="D3346" s="41"/>
    </row>
    <row r="3347" spans="1:4" s="4" customFormat="1" x14ac:dyDescent="0.25">
      <c r="A3347" s="43"/>
      <c r="B3347" s="43"/>
      <c r="C3347" s="5"/>
      <c r="D3347" s="41"/>
    </row>
    <row r="3348" spans="1:4" s="4" customFormat="1" x14ac:dyDescent="0.25">
      <c r="A3348" s="43"/>
      <c r="B3348" s="43"/>
      <c r="C3348" s="5"/>
      <c r="D3348" s="41"/>
    </row>
    <row r="3349" spans="1:4" s="4" customFormat="1" x14ac:dyDescent="0.25">
      <c r="A3349" s="43"/>
      <c r="B3349" s="43"/>
      <c r="C3349" s="5"/>
      <c r="D3349" s="41"/>
    </row>
    <row r="3350" spans="1:4" s="4" customFormat="1" x14ac:dyDescent="0.25">
      <c r="A3350" s="43"/>
      <c r="B3350" s="43"/>
      <c r="C3350" s="5"/>
      <c r="D3350" s="41"/>
    </row>
    <row r="3351" spans="1:4" s="4" customFormat="1" x14ac:dyDescent="0.25">
      <c r="A3351" s="43"/>
      <c r="B3351" s="43"/>
      <c r="C3351" s="5"/>
      <c r="D3351" s="41"/>
    </row>
    <row r="3352" spans="1:4" s="4" customFormat="1" x14ac:dyDescent="0.25">
      <c r="A3352" s="43"/>
      <c r="B3352" s="43"/>
      <c r="C3352" s="5"/>
      <c r="D3352" s="41"/>
    </row>
    <row r="3353" spans="1:4" s="4" customFormat="1" x14ac:dyDescent="0.25">
      <c r="A3353" s="43"/>
      <c r="B3353" s="43"/>
      <c r="C3353" s="5"/>
      <c r="D3353" s="41"/>
    </row>
    <row r="3354" spans="1:4" s="4" customFormat="1" x14ac:dyDescent="0.25">
      <c r="A3354" s="43"/>
      <c r="B3354" s="43"/>
      <c r="C3354" s="5"/>
      <c r="D3354" s="41"/>
    </row>
    <row r="3355" spans="1:4" s="4" customFormat="1" x14ac:dyDescent="0.25">
      <c r="A3355" s="43"/>
      <c r="B3355" s="43"/>
      <c r="C3355" s="5"/>
      <c r="D3355" s="41"/>
    </row>
    <row r="3356" spans="1:4" s="4" customFormat="1" x14ac:dyDescent="0.25">
      <c r="A3356" s="43"/>
      <c r="B3356" s="43"/>
      <c r="C3356" s="5"/>
      <c r="D3356" s="41"/>
    </row>
    <row r="3357" spans="1:4" s="4" customFormat="1" x14ac:dyDescent="0.25">
      <c r="A3357" s="43"/>
      <c r="B3357" s="43"/>
      <c r="C3357" s="5"/>
      <c r="D3357" s="41"/>
    </row>
    <row r="3358" spans="1:4" s="4" customFormat="1" x14ac:dyDescent="0.25">
      <c r="A3358" s="43"/>
      <c r="B3358" s="43"/>
      <c r="C3358" s="5"/>
      <c r="D3358" s="41"/>
    </row>
    <row r="3359" spans="1:4" s="4" customFormat="1" x14ac:dyDescent="0.25">
      <c r="A3359" s="43"/>
      <c r="B3359" s="43"/>
      <c r="C3359" s="5"/>
      <c r="D3359" s="41"/>
    </row>
    <row r="3360" spans="1:4" s="4" customFormat="1" x14ac:dyDescent="0.25">
      <c r="A3360" s="43"/>
      <c r="B3360" s="43"/>
      <c r="C3360" s="5"/>
      <c r="D3360" s="41"/>
    </row>
    <row r="3361" spans="1:4" s="4" customFormat="1" x14ac:dyDescent="0.25">
      <c r="A3361" s="43"/>
      <c r="B3361" s="43"/>
      <c r="C3361" s="5"/>
      <c r="D3361" s="41"/>
    </row>
    <row r="3362" spans="1:4" s="4" customFormat="1" x14ac:dyDescent="0.25">
      <c r="A3362" s="43"/>
      <c r="B3362" s="43"/>
      <c r="C3362" s="5"/>
      <c r="D3362" s="41"/>
    </row>
    <row r="3363" spans="1:4" s="4" customFormat="1" x14ac:dyDescent="0.25">
      <c r="A3363" s="43"/>
      <c r="B3363" s="43"/>
      <c r="C3363" s="5"/>
      <c r="D3363" s="41"/>
    </row>
    <row r="3364" spans="1:4" s="4" customFormat="1" x14ac:dyDescent="0.25">
      <c r="A3364" s="43"/>
      <c r="B3364" s="43"/>
      <c r="C3364" s="5"/>
      <c r="D3364" s="41"/>
    </row>
    <row r="3365" spans="1:4" s="4" customFormat="1" x14ac:dyDescent="0.25">
      <c r="A3365" s="43"/>
      <c r="B3365" s="43"/>
      <c r="C3365" s="5"/>
      <c r="D3365" s="41"/>
    </row>
    <row r="3366" spans="1:4" s="4" customFormat="1" x14ac:dyDescent="0.25">
      <c r="A3366" s="43"/>
      <c r="B3366" s="43"/>
      <c r="C3366" s="5"/>
      <c r="D3366" s="41"/>
    </row>
    <row r="3367" spans="1:4" s="4" customFormat="1" x14ac:dyDescent="0.25">
      <c r="A3367" s="43"/>
      <c r="B3367" s="43"/>
      <c r="C3367" s="5"/>
      <c r="D3367" s="41"/>
    </row>
    <row r="3368" spans="1:4" s="4" customFormat="1" x14ac:dyDescent="0.25">
      <c r="A3368" s="43"/>
      <c r="B3368" s="43"/>
      <c r="C3368" s="5"/>
      <c r="D3368" s="41"/>
    </row>
    <row r="3369" spans="1:4" s="4" customFormat="1" x14ac:dyDescent="0.25">
      <c r="A3369" s="43"/>
      <c r="B3369" s="43"/>
      <c r="C3369" s="5"/>
      <c r="D3369" s="41"/>
    </row>
    <row r="3370" spans="1:4" s="4" customFormat="1" x14ac:dyDescent="0.25">
      <c r="A3370" s="43"/>
      <c r="B3370" s="43"/>
      <c r="C3370" s="5"/>
      <c r="D3370" s="41"/>
    </row>
    <row r="3371" spans="1:4" s="4" customFormat="1" x14ac:dyDescent="0.25">
      <c r="A3371" s="43"/>
      <c r="B3371" s="43"/>
      <c r="C3371" s="5"/>
      <c r="D3371" s="41"/>
    </row>
    <row r="3372" spans="1:4" s="4" customFormat="1" x14ac:dyDescent="0.25">
      <c r="A3372" s="43"/>
      <c r="B3372" s="43"/>
      <c r="C3372" s="5"/>
      <c r="D3372" s="41"/>
    </row>
    <row r="3373" spans="1:4" s="4" customFormat="1" x14ac:dyDescent="0.25">
      <c r="A3373" s="43"/>
      <c r="B3373" s="43"/>
      <c r="C3373" s="5"/>
      <c r="D3373" s="41"/>
    </row>
    <row r="3374" spans="1:4" s="4" customFormat="1" x14ac:dyDescent="0.25">
      <c r="A3374" s="43"/>
      <c r="B3374" s="43"/>
      <c r="C3374" s="5"/>
      <c r="D3374" s="41"/>
    </row>
    <row r="3375" spans="1:4" s="4" customFormat="1" x14ac:dyDescent="0.25">
      <c r="A3375" s="43"/>
      <c r="B3375" s="43"/>
      <c r="C3375" s="5"/>
      <c r="D3375" s="41"/>
    </row>
    <row r="3376" spans="1:4" s="4" customFormat="1" x14ac:dyDescent="0.25">
      <c r="A3376" s="43"/>
      <c r="B3376" s="43"/>
      <c r="C3376" s="5"/>
      <c r="D3376" s="41"/>
    </row>
    <row r="3377" spans="1:4" s="4" customFormat="1" x14ac:dyDescent="0.25">
      <c r="A3377" s="43"/>
      <c r="B3377" s="43"/>
      <c r="C3377" s="5"/>
      <c r="D3377" s="41"/>
    </row>
    <row r="3378" spans="1:4" s="4" customFormat="1" x14ac:dyDescent="0.25">
      <c r="A3378" s="43"/>
      <c r="B3378" s="43"/>
      <c r="C3378" s="5"/>
      <c r="D3378" s="41"/>
    </row>
    <row r="3379" spans="1:4" s="4" customFormat="1" x14ac:dyDescent="0.25">
      <c r="A3379" s="43"/>
      <c r="B3379" s="43"/>
      <c r="C3379" s="5"/>
      <c r="D3379" s="41"/>
    </row>
    <row r="3380" spans="1:4" s="4" customFormat="1" x14ac:dyDescent="0.25">
      <c r="A3380" s="43"/>
      <c r="B3380" s="43"/>
      <c r="C3380" s="5"/>
      <c r="D3380" s="41"/>
    </row>
    <row r="3381" spans="1:4" s="4" customFormat="1" x14ac:dyDescent="0.25">
      <c r="A3381" s="43"/>
      <c r="B3381" s="43"/>
      <c r="C3381" s="5"/>
      <c r="D3381" s="41"/>
    </row>
    <row r="3382" spans="1:4" s="4" customFormat="1" x14ac:dyDescent="0.25">
      <c r="A3382" s="43"/>
      <c r="B3382" s="43"/>
      <c r="C3382" s="5"/>
      <c r="D3382" s="41"/>
    </row>
    <row r="3383" spans="1:4" s="4" customFormat="1" x14ac:dyDescent="0.25">
      <c r="A3383" s="43"/>
      <c r="B3383" s="43"/>
      <c r="C3383" s="5"/>
      <c r="D3383" s="41"/>
    </row>
    <row r="3384" spans="1:4" s="4" customFormat="1" x14ac:dyDescent="0.25">
      <c r="A3384" s="43"/>
      <c r="B3384" s="43"/>
      <c r="C3384" s="5"/>
      <c r="D3384" s="41"/>
    </row>
    <row r="3385" spans="1:4" s="4" customFormat="1" x14ac:dyDescent="0.25">
      <c r="A3385" s="43"/>
      <c r="B3385" s="43"/>
      <c r="C3385" s="5"/>
      <c r="D3385" s="41"/>
    </row>
    <row r="3386" spans="1:4" s="4" customFormat="1" x14ac:dyDescent="0.25">
      <c r="A3386" s="43"/>
      <c r="B3386" s="43"/>
      <c r="C3386" s="5"/>
      <c r="D3386" s="41"/>
    </row>
    <row r="3387" spans="1:4" s="4" customFormat="1" x14ac:dyDescent="0.25">
      <c r="A3387" s="43"/>
      <c r="B3387" s="43"/>
      <c r="C3387" s="5"/>
      <c r="D3387" s="41"/>
    </row>
    <row r="3388" spans="1:4" s="4" customFormat="1" x14ac:dyDescent="0.25">
      <c r="A3388" s="43"/>
      <c r="B3388" s="43"/>
      <c r="C3388" s="5"/>
      <c r="D3388" s="41"/>
    </row>
    <row r="3389" spans="1:4" s="4" customFormat="1" x14ac:dyDescent="0.25">
      <c r="A3389" s="43"/>
      <c r="B3389" s="43"/>
      <c r="C3389" s="5"/>
      <c r="D3389" s="41"/>
    </row>
    <row r="3390" spans="1:4" s="4" customFormat="1" x14ac:dyDescent="0.25">
      <c r="A3390" s="43"/>
      <c r="B3390" s="43"/>
      <c r="C3390" s="5"/>
      <c r="D3390" s="41"/>
    </row>
    <row r="3391" spans="1:4" s="4" customFormat="1" x14ac:dyDescent="0.25">
      <c r="A3391" s="43"/>
      <c r="B3391" s="43"/>
      <c r="C3391" s="5"/>
      <c r="D3391" s="41"/>
    </row>
    <row r="3392" spans="1:4" s="4" customFormat="1" x14ac:dyDescent="0.25">
      <c r="A3392" s="43"/>
      <c r="B3392" s="43"/>
      <c r="C3392" s="5"/>
      <c r="D3392" s="41"/>
    </row>
    <row r="3393" spans="1:4" s="4" customFormat="1" x14ac:dyDescent="0.25">
      <c r="A3393" s="43"/>
      <c r="B3393" s="43"/>
      <c r="C3393" s="5"/>
      <c r="D3393" s="41"/>
    </row>
    <row r="3394" spans="1:4" s="4" customFormat="1" x14ac:dyDescent="0.25">
      <c r="A3394" s="43"/>
      <c r="B3394" s="43"/>
      <c r="C3394" s="5"/>
      <c r="D3394" s="41"/>
    </row>
    <row r="3395" spans="1:4" s="4" customFormat="1" x14ac:dyDescent="0.25">
      <c r="A3395" s="43"/>
      <c r="B3395" s="43"/>
      <c r="C3395" s="5"/>
      <c r="D3395" s="41"/>
    </row>
    <row r="3396" spans="1:4" s="4" customFormat="1" x14ac:dyDescent="0.25">
      <c r="A3396" s="43"/>
      <c r="B3396" s="43"/>
      <c r="C3396" s="5"/>
      <c r="D3396" s="41"/>
    </row>
    <row r="3397" spans="1:4" s="4" customFormat="1" x14ac:dyDescent="0.25">
      <c r="A3397" s="43"/>
      <c r="B3397" s="43"/>
      <c r="C3397" s="5"/>
      <c r="D3397" s="41"/>
    </row>
    <row r="3398" spans="1:4" s="4" customFormat="1" x14ac:dyDescent="0.25">
      <c r="A3398" s="43"/>
      <c r="B3398" s="43"/>
      <c r="C3398" s="5"/>
      <c r="D3398" s="41"/>
    </row>
    <row r="3399" spans="1:4" s="4" customFormat="1" x14ac:dyDescent="0.25">
      <c r="A3399" s="43"/>
      <c r="B3399" s="43"/>
      <c r="C3399" s="5"/>
      <c r="D3399" s="41"/>
    </row>
    <row r="3400" spans="1:4" s="4" customFormat="1" x14ac:dyDescent="0.25">
      <c r="A3400" s="43"/>
      <c r="B3400" s="43"/>
      <c r="C3400" s="5"/>
      <c r="D3400" s="41"/>
    </row>
    <row r="3401" spans="1:4" s="4" customFormat="1" x14ac:dyDescent="0.25">
      <c r="A3401" s="43"/>
      <c r="B3401" s="43"/>
      <c r="C3401" s="5"/>
      <c r="D3401" s="41"/>
    </row>
    <row r="3402" spans="1:4" s="4" customFormat="1" x14ac:dyDescent="0.25">
      <c r="A3402" s="43"/>
      <c r="B3402" s="43"/>
      <c r="C3402" s="5"/>
      <c r="D3402" s="41"/>
    </row>
    <row r="3403" spans="1:4" s="4" customFormat="1" x14ac:dyDescent="0.25">
      <c r="A3403" s="43"/>
      <c r="B3403" s="43"/>
      <c r="C3403" s="5"/>
      <c r="D3403" s="41"/>
    </row>
    <row r="3404" spans="1:4" s="4" customFormat="1" x14ac:dyDescent="0.25">
      <c r="A3404" s="43"/>
      <c r="B3404" s="43"/>
      <c r="C3404" s="5"/>
      <c r="D3404" s="41"/>
    </row>
    <row r="3405" spans="1:4" s="4" customFormat="1" x14ac:dyDescent="0.25">
      <c r="A3405" s="43"/>
      <c r="B3405" s="43"/>
      <c r="C3405" s="5"/>
      <c r="D3405" s="41"/>
    </row>
    <row r="3406" spans="1:4" s="4" customFormat="1" x14ac:dyDescent="0.25">
      <c r="A3406" s="43"/>
      <c r="B3406" s="43"/>
      <c r="C3406" s="5"/>
      <c r="D3406" s="41"/>
    </row>
    <row r="3407" spans="1:4" s="4" customFormat="1" x14ac:dyDescent="0.25">
      <c r="A3407" s="43"/>
      <c r="B3407" s="43"/>
      <c r="C3407" s="5"/>
      <c r="D3407" s="41"/>
    </row>
    <row r="3408" spans="1:4" s="4" customFormat="1" x14ac:dyDescent="0.25">
      <c r="A3408" s="43"/>
      <c r="B3408" s="43"/>
      <c r="C3408" s="5"/>
      <c r="D3408" s="41"/>
    </row>
    <row r="3409" spans="1:4" s="4" customFormat="1" x14ac:dyDescent="0.25">
      <c r="A3409" s="43"/>
      <c r="B3409" s="43"/>
      <c r="C3409" s="5"/>
      <c r="D3409" s="41"/>
    </row>
    <row r="3410" spans="1:4" s="4" customFormat="1" x14ac:dyDescent="0.25">
      <c r="A3410" s="43"/>
      <c r="B3410" s="43"/>
      <c r="C3410" s="5"/>
      <c r="D3410" s="41"/>
    </row>
    <row r="3411" spans="1:4" s="4" customFormat="1" x14ac:dyDescent="0.25">
      <c r="A3411" s="43"/>
      <c r="B3411" s="43"/>
      <c r="C3411" s="5"/>
      <c r="D3411" s="41"/>
    </row>
    <row r="3412" spans="1:4" s="4" customFormat="1" x14ac:dyDescent="0.25">
      <c r="A3412" s="43"/>
      <c r="B3412" s="43"/>
      <c r="C3412" s="5"/>
      <c r="D3412" s="41"/>
    </row>
    <row r="3413" spans="1:4" s="4" customFormat="1" x14ac:dyDescent="0.25">
      <c r="A3413" s="43"/>
      <c r="B3413" s="43"/>
      <c r="C3413" s="5"/>
      <c r="D3413" s="41"/>
    </row>
    <row r="3414" spans="1:4" s="4" customFormat="1" x14ac:dyDescent="0.25">
      <c r="A3414" s="43"/>
      <c r="B3414" s="43"/>
      <c r="C3414" s="5"/>
      <c r="D3414" s="41"/>
    </row>
    <row r="3415" spans="1:4" s="4" customFormat="1" x14ac:dyDescent="0.25">
      <c r="A3415" s="43"/>
      <c r="B3415" s="43"/>
      <c r="C3415" s="5"/>
      <c r="D3415" s="41"/>
    </row>
    <row r="3416" spans="1:4" s="4" customFormat="1" x14ac:dyDescent="0.25">
      <c r="A3416" s="43"/>
      <c r="B3416" s="43"/>
      <c r="C3416" s="5"/>
      <c r="D3416" s="41"/>
    </row>
    <row r="3417" spans="1:4" s="4" customFormat="1" x14ac:dyDescent="0.25">
      <c r="A3417" s="43"/>
      <c r="B3417" s="43"/>
      <c r="C3417" s="5"/>
      <c r="D3417" s="41"/>
    </row>
    <row r="3418" spans="1:4" s="4" customFormat="1" x14ac:dyDescent="0.25">
      <c r="A3418" s="43"/>
      <c r="B3418" s="43"/>
      <c r="C3418" s="5"/>
      <c r="D3418" s="41"/>
    </row>
    <row r="3419" spans="1:4" s="4" customFormat="1" x14ac:dyDescent="0.25">
      <c r="A3419" s="43"/>
      <c r="B3419" s="43"/>
      <c r="C3419" s="5"/>
      <c r="D3419" s="41"/>
    </row>
    <row r="3420" spans="1:4" s="4" customFormat="1" x14ac:dyDescent="0.25">
      <c r="A3420" s="43"/>
      <c r="B3420" s="43"/>
      <c r="C3420" s="5"/>
      <c r="D3420" s="41"/>
    </row>
    <row r="3421" spans="1:4" s="4" customFormat="1" x14ac:dyDescent="0.25">
      <c r="A3421" s="43"/>
      <c r="B3421" s="43"/>
      <c r="C3421" s="5"/>
      <c r="D3421" s="41"/>
    </row>
    <row r="3422" spans="1:4" s="4" customFormat="1" x14ac:dyDescent="0.25">
      <c r="A3422" s="43"/>
      <c r="B3422" s="43"/>
      <c r="C3422" s="5"/>
      <c r="D3422" s="41"/>
    </row>
    <row r="3423" spans="1:4" s="4" customFormat="1" x14ac:dyDescent="0.25">
      <c r="A3423" s="43"/>
      <c r="B3423" s="43"/>
      <c r="C3423" s="5"/>
      <c r="D3423" s="41"/>
    </row>
    <row r="3424" spans="1:4" s="4" customFormat="1" x14ac:dyDescent="0.25">
      <c r="A3424" s="43"/>
      <c r="B3424" s="43"/>
      <c r="C3424" s="5"/>
      <c r="D3424" s="41"/>
    </row>
    <row r="3425" spans="1:4" s="4" customFormat="1" x14ac:dyDescent="0.25">
      <c r="A3425" s="43"/>
      <c r="B3425" s="43"/>
      <c r="C3425" s="5"/>
      <c r="D3425" s="41"/>
    </row>
    <row r="3426" spans="1:4" s="4" customFormat="1" x14ac:dyDescent="0.25">
      <c r="A3426" s="43"/>
      <c r="B3426" s="43"/>
      <c r="C3426" s="5"/>
      <c r="D3426" s="41"/>
    </row>
    <row r="3427" spans="1:4" s="4" customFormat="1" x14ac:dyDescent="0.25">
      <c r="A3427" s="43"/>
      <c r="B3427" s="43"/>
      <c r="C3427" s="5"/>
      <c r="D3427" s="41"/>
    </row>
    <row r="3428" spans="1:4" s="4" customFormat="1" x14ac:dyDescent="0.25">
      <c r="A3428" s="43"/>
      <c r="B3428" s="43"/>
      <c r="C3428" s="5"/>
      <c r="D3428" s="41"/>
    </row>
    <row r="3429" spans="1:4" s="4" customFormat="1" x14ac:dyDescent="0.25">
      <c r="A3429" s="43"/>
      <c r="B3429" s="43"/>
      <c r="C3429" s="5"/>
      <c r="D3429" s="41"/>
    </row>
    <row r="3430" spans="1:4" s="4" customFormat="1" x14ac:dyDescent="0.25">
      <c r="A3430" s="43"/>
      <c r="B3430" s="43"/>
      <c r="C3430" s="5"/>
      <c r="D3430" s="41"/>
    </row>
    <row r="3431" spans="1:4" s="4" customFormat="1" x14ac:dyDescent="0.25">
      <c r="A3431" s="43"/>
      <c r="B3431" s="43"/>
      <c r="C3431" s="5"/>
      <c r="D3431" s="41"/>
    </row>
    <row r="3432" spans="1:4" s="4" customFormat="1" x14ac:dyDescent="0.25">
      <c r="A3432" s="43"/>
      <c r="B3432" s="43"/>
      <c r="C3432" s="5"/>
      <c r="D3432" s="41"/>
    </row>
    <row r="3433" spans="1:4" s="4" customFormat="1" x14ac:dyDescent="0.25">
      <c r="A3433" s="43"/>
      <c r="B3433" s="43"/>
      <c r="C3433" s="5"/>
      <c r="D3433" s="41"/>
    </row>
    <row r="3434" spans="1:4" s="4" customFormat="1" x14ac:dyDescent="0.25">
      <c r="A3434" s="43"/>
      <c r="B3434" s="43"/>
      <c r="C3434" s="5"/>
      <c r="D3434" s="41"/>
    </row>
    <row r="3435" spans="1:4" s="4" customFormat="1" x14ac:dyDescent="0.25">
      <c r="A3435" s="43"/>
      <c r="B3435" s="43"/>
      <c r="C3435" s="5"/>
      <c r="D3435" s="41"/>
    </row>
    <row r="3436" spans="1:4" s="4" customFormat="1" x14ac:dyDescent="0.25">
      <c r="A3436" s="43"/>
      <c r="B3436" s="43"/>
      <c r="C3436" s="5"/>
      <c r="D3436" s="41"/>
    </row>
    <row r="3437" spans="1:4" s="4" customFormat="1" x14ac:dyDescent="0.25">
      <c r="A3437" s="43"/>
      <c r="B3437" s="43"/>
      <c r="C3437" s="5"/>
      <c r="D3437" s="41"/>
    </row>
    <row r="3438" spans="1:4" s="4" customFormat="1" x14ac:dyDescent="0.25">
      <c r="A3438" s="43"/>
      <c r="B3438" s="43"/>
      <c r="C3438" s="5"/>
      <c r="D3438" s="41"/>
    </row>
    <row r="3439" spans="1:4" s="4" customFormat="1" x14ac:dyDescent="0.25">
      <c r="A3439" s="43"/>
      <c r="B3439" s="43"/>
      <c r="C3439" s="5"/>
      <c r="D3439" s="41"/>
    </row>
    <row r="3440" spans="1:4" s="4" customFormat="1" x14ac:dyDescent="0.25">
      <c r="A3440" s="43"/>
      <c r="B3440" s="43"/>
      <c r="C3440" s="5"/>
      <c r="D3440" s="41"/>
    </row>
    <row r="3441" spans="1:4" s="4" customFormat="1" x14ac:dyDescent="0.25">
      <c r="A3441" s="43"/>
      <c r="B3441" s="43"/>
      <c r="C3441" s="5"/>
      <c r="D3441" s="41"/>
    </row>
    <row r="3442" spans="1:4" s="4" customFormat="1" x14ac:dyDescent="0.25">
      <c r="A3442" s="43"/>
      <c r="B3442" s="43"/>
      <c r="C3442" s="5"/>
      <c r="D3442" s="41"/>
    </row>
    <row r="3443" spans="1:4" s="4" customFormat="1" x14ac:dyDescent="0.25">
      <c r="A3443" s="43"/>
      <c r="B3443" s="43"/>
      <c r="C3443" s="5"/>
      <c r="D3443" s="41"/>
    </row>
    <row r="3444" spans="1:4" s="4" customFormat="1" x14ac:dyDescent="0.25">
      <c r="A3444" s="43"/>
      <c r="B3444" s="43"/>
      <c r="C3444" s="5"/>
      <c r="D3444" s="41"/>
    </row>
    <row r="3445" spans="1:4" s="4" customFormat="1" x14ac:dyDescent="0.25">
      <c r="A3445" s="43"/>
      <c r="B3445" s="43"/>
      <c r="C3445" s="5"/>
      <c r="D3445" s="41"/>
    </row>
    <row r="3446" spans="1:4" s="4" customFormat="1" x14ac:dyDescent="0.25">
      <c r="A3446" s="43"/>
      <c r="B3446" s="43"/>
      <c r="C3446" s="5"/>
      <c r="D3446" s="41"/>
    </row>
    <row r="3447" spans="1:4" s="4" customFormat="1" x14ac:dyDescent="0.25">
      <c r="A3447" s="43"/>
      <c r="B3447" s="43"/>
      <c r="C3447" s="5"/>
      <c r="D3447" s="41"/>
    </row>
    <row r="3448" spans="1:4" s="4" customFormat="1" x14ac:dyDescent="0.25">
      <c r="A3448" s="43"/>
      <c r="B3448" s="43"/>
      <c r="C3448" s="5"/>
      <c r="D3448" s="41"/>
    </row>
    <row r="3449" spans="1:4" s="4" customFormat="1" x14ac:dyDescent="0.25">
      <c r="A3449" s="43"/>
      <c r="B3449" s="43"/>
      <c r="C3449" s="5"/>
      <c r="D3449" s="41"/>
    </row>
    <row r="3450" spans="1:4" s="4" customFormat="1" x14ac:dyDescent="0.25">
      <c r="A3450" s="43"/>
      <c r="B3450" s="43"/>
      <c r="C3450" s="5"/>
      <c r="D3450" s="41"/>
    </row>
    <row r="3451" spans="1:4" s="4" customFormat="1" x14ac:dyDescent="0.25">
      <c r="A3451" s="43"/>
      <c r="B3451" s="43"/>
      <c r="C3451" s="5"/>
      <c r="D3451" s="41"/>
    </row>
    <row r="3452" spans="1:4" s="4" customFormat="1" x14ac:dyDescent="0.25">
      <c r="A3452" s="43"/>
      <c r="B3452" s="43"/>
      <c r="C3452" s="5"/>
      <c r="D3452" s="41"/>
    </row>
    <row r="3453" spans="1:4" s="4" customFormat="1" x14ac:dyDescent="0.25">
      <c r="A3453" s="43"/>
      <c r="B3453" s="43"/>
      <c r="C3453" s="5"/>
      <c r="D3453" s="41"/>
    </row>
    <row r="3454" spans="1:4" s="4" customFormat="1" x14ac:dyDescent="0.25">
      <c r="A3454" s="43"/>
      <c r="B3454" s="43"/>
      <c r="C3454" s="5"/>
      <c r="D3454" s="41"/>
    </row>
    <row r="3455" spans="1:4" s="4" customFormat="1" x14ac:dyDescent="0.25">
      <c r="A3455" s="43"/>
      <c r="B3455" s="43"/>
      <c r="C3455" s="5"/>
      <c r="D3455" s="41"/>
    </row>
    <row r="3456" spans="1:4" s="4" customFormat="1" x14ac:dyDescent="0.25">
      <c r="A3456" s="43"/>
      <c r="B3456" s="43"/>
      <c r="C3456" s="5"/>
      <c r="D3456" s="41"/>
    </row>
    <row r="3457" spans="1:4" s="4" customFormat="1" x14ac:dyDescent="0.25">
      <c r="A3457" s="43"/>
      <c r="B3457" s="43"/>
      <c r="C3457" s="5"/>
      <c r="D3457" s="41"/>
    </row>
    <row r="3458" spans="1:4" s="4" customFormat="1" x14ac:dyDescent="0.25">
      <c r="A3458" s="43"/>
      <c r="B3458" s="43"/>
      <c r="C3458" s="5"/>
      <c r="D3458" s="41"/>
    </row>
    <row r="3459" spans="1:4" s="4" customFormat="1" x14ac:dyDescent="0.25">
      <c r="A3459" s="43"/>
      <c r="B3459" s="43"/>
      <c r="C3459" s="5"/>
      <c r="D3459" s="41"/>
    </row>
    <row r="3460" spans="1:4" s="4" customFormat="1" x14ac:dyDescent="0.25">
      <c r="A3460" s="43"/>
      <c r="B3460" s="43"/>
      <c r="C3460" s="5"/>
      <c r="D3460" s="41"/>
    </row>
    <row r="3461" spans="1:4" s="4" customFormat="1" x14ac:dyDescent="0.25">
      <c r="A3461" s="43"/>
      <c r="B3461" s="43"/>
      <c r="C3461" s="5"/>
      <c r="D3461" s="41"/>
    </row>
    <row r="3462" spans="1:4" s="4" customFormat="1" x14ac:dyDescent="0.25">
      <c r="A3462" s="43"/>
      <c r="B3462" s="43"/>
      <c r="C3462" s="5"/>
      <c r="D3462" s="41"/>
    </row>
    <row r="3463" spans="1:4" s="4" customFormat="1" x14ac:dyDescent="0.25">
      <c r="A3463" s="43"/>
      <c r="B3463" s="43"/>
      <c r="C3463" s="5"/>
      <c r="D3463" s="41"/>
    </row>
    <row r="3464" spans="1:4" s="4" customFormat="1" x14ac:dyDescent="0.25">
      <c r="A3464" s="43"/>
      <c r="B3464" s="43"/>
      <c r="C3464" s="5"/>
      <c r="D3464" s="41"/>
    </row>
    <row r="3465" spans="1:4" s="4" customFormat="1" x14ac:dyDescent="0.25">
      <c r="A3465" s="43"/>
      <c r="B3465" s="43"/>
      <c r="C3465" s="5"/>
      <c r="D3465" s="41"/>
    </row>
    <row r="3466" spans="1:4" s="4" customFormat="1" x14ac:dyDescent="0.25">
      <c r="A3466" s="43"/>
      <c r="B3466" s="43"/>
      <c r="C3466" s="5"/>
      <c r="D3466" s="41"/>
    </row>
    <row r="3467" spans="1:4" s="4" customFormat="1" x14ac:dyDescent="0.25">
      <c r="A3467" s="43"/>
      <c r="B3467" s="43"/>
      <c r="C3467" s="5"/>
      <c r="D3467" s="41"/>
    </row>
    <row r="3468" spans="1:4" s="4" customFormat="1" x14ac:dyDescent="0.25">
      <c r="A3468" s="43"/>
      <c r="B3468" s="43"/>
      <c r="C3468" s="5"/>
      <c r="D3468" s="41"/>
    </row>
    <row r="3469" spans="1:4" s="4" customFormat="1" x14ac:dyDescent="0.25">
      <c r="A3469" s="43"/>
      <c r="B3469" s="43"/>
      <c r="C3469" s="5"/>
      <c r="D3469" s="41"/>
    </row>
    <row r="3470" spans="1:4" s="4" customFormat="1" x14ac:dyDescent="0.25">
      <c r="A3470" s="43"/>
      <c r="B3470" s="43"/>
      <c r="C3470" s="5"/>
      <c r="D3470" s="41"/>
    </row>
    <row r="3471" spans="1:4" s="4" customFormat="1" x14ac:dyDescent="0.25">
      <c r="A3471" s="43"/>
      <c r="B3471" s="43"/>
      <c r="C3471" s="5"/>
      <c r="D3471" s="41"/>
    </row>
    <row r="3472" spans="1:4" s="4" customFormat="1" x14ac:dyDescent="0.25">
      <c r="A3472" s="43"/>
      <c r="B3472" s="43"/>
      <c r="C3472" s="5"/>
      <c r="D3472" s="41"/>
    </row>
    <row r="3473" spans="1:4" s="4" customFormat="1" x14ac:dyDescent="0.25">
      <c r="A3473" s="43"/>
      <c r="B3473" s="43"/>
      <c r="C3473" s="5"/>
      <c r="D3473" s="41"/>
    </row>
  </sheetData>
  <mergeCells count="70">
    <mergeCell ref="A1:D1"/>
    <mergeCell ref="A2:D2"/>
    <mergeCell ref="A121:A128"/>
    <mergeCell ref="A114:A115"/>
    <mergeCell ref="A110:A113"/>
    <mergeCell ref="A32:A35"/>
    <mergeCell ref="A3:B3"/>
    <mergeCell ref="A23:A31"/>
    <mergeCell ref="C3:D3"/>
    <mergeCell ref="B11:B20"/>
    <mergeCell ref="A85:A88"/>
    <mergeCell ref="A89:A91"/>
    <mergeCell ref="A92:A94"/>
    <mergeCell ref="A95:A96"/>
    <mergeCell ref="A107:A108"/>
    <mergeCell ref="B7:B10"/>
    <mergeCell ref="A274:A277"/>
    <mergeCell ref="A216:A221"/>
    <mergeCell ref="A62:A64"/>
    <mergeCell ref="A233:A236"/>
    <mergeCell ref="A181:A185"/>
    <mergeCell ref="A116:A117"/>
    <mergeCell ref="A67:A70"/>
    <mergeCell ref="A253:A259"/>
    <mergeCell ref="A261:A267"/>
    <mergeCell ref="A197:A200"/>
    <mergeCell ref="A176:A179"/>
    <mergeCell ref="A268:A273"/>
    <mergeCell ref="A129:A130"/>
    <mergeCell ref="A237:A240"/>
    <mergeCell ref="A241:A251"/>
    <mergeCell ref="A131:A134"/>
    <mergeCell ref="A4:D4"/>
    <mergeCell ref="A157:A160"/>
    <mergeCell ref="A39:A42"/>
    <mergeCell ref="A50:A52"/>
    <mergeCell ref="A53:A54"/>
    <mergeCell ref="A58:A60"/>
    <mergeCell ref="A65:A66"/>
    <mergeCell ref="A76:A77"/>
    <mergeCell ref="A78:A79"/>
    <mergeCell ref="A80:A81"/>
    <mergeCell ref="A82:A83"/>
    <mergeCell ref="A97:A100"/>
    <mergeCell ref="A104:A106"/>
    <mergeCell ref="A55:A57"/>
    <mergeCell ref="A118:A120"/>
    <mergeCell ref="A46:A49"/>
    <mergeCell ref="A135:A136"/>
    <mergeCell ref="A201:A204"/>
    <mergeCell ref="A205:A214"/>
    <mergeCell ref="A139:A145"/>
    <mergeCell ref="A162:A165"/>
    <mergeCell ref="A154:A155"/>
    <mergeCell ref="A226:A227"/>
    <mergeCell ref="A228:A229"/>
    <mergeCell ref="A146:A147"/>
    <mergeCell ref="A148:A149"/>
    <mergeCell ref="A150:A151"/>
    <mergeCell ref="A152:A153"/>
    <mergeCell ref="A166:A167"/>
    <mergeCell ref="A168:A169"/>
    <mergeCell ref="A170:A171"/>
    <mergeCell ref="A172:A173"/>
    <mergeCell ref="A187:A188"/>
    <mergeCell ref="A189:A190"/>
    <mergeCell ref="A191:A192"/>
    <mergeCell ref="A193:A194"/>
    <mergeCell ref="A222:A223"/>
    <mergeCell ref="A224:A225"/>
  </mergeCells>
  <conditionalFormatting sqref="B80">
    <cfRule type="duplicateValues" dxfId="56" priority="54"/>
  </conditionalFormatting>
  <conditionalFormatting sqref="B91">
    <cfRule type="duplicateValues" dxfId="55" priority="52"/>
  </conditionalFormatting>
  <conditionalFormatting sqref="B94">
    <cfRule type="duplicateValues" dxfId="54" priority="53"/>
  </conditionalFormatting>
  <conditionalFormatting sqref="B97:B98">
    <cfRule type="duplicateValues" dxfId="53" priority="50"/>
  </conditionalFormatting>
  <conditionalFormatting sqref="B99">
    <cfRule type="duplicateValues" dxfId="52" priority="49"/>
  </conditionalFormatting>
  <conditionalFormatting sqref="B146:B153">
    <cfRule type="duplicateValues" dxfId="51" priority="9"/>
  </conditionalFormatting>
  <conditionalFormatting sqref="B147">
    <cfRule type="duplicateValues" dxfId="50" priority="8"/>
  </conditionalFormatting>
  <conditionalFormatting sqref="B149 B151 B153">
    <cfRule type="duplicateValues" dxfId="49" priority="7"/>
  </conditionalFormatting>
  <conditionalFormatting sqref="B154:B1048576 B1:B145">
    <cfRule type="duplicateValues" dxfId="48" priority="39"/>
  </conditionalFormatting>
  <conditionalFormatting sqref="B155">
    <cfRule type="duplicateValues" dxfId="47" priority="78"/>
  </conditionalFormatting>
  <conditionalFormatting sqref="B167">
    <cfRule type="duplicateValues" dxfId="46" priority="32"/>
  </conditionalFormatting>
  <conditionalFormatting sqref="B169 B171 B173">
    <cfRule type="duplicateValues" dxfId="45" priority="31"/>
  </conditionalFormatting>
  <conditionalFormatting sqref="B174">
    <cfRule type="duplicateValues" dxfId="44" priority="72"/>
  </conditionalFormatting>
  <conditionalFormatting sqref="B188">
    <cfRule type="duplicateValues" dxfId="43" priority="26"/>
  </conditionalFormatting>
  <conditionalFormatting sqref="B190 B192">
    <cfRule type="duplicateValues" dxfId="42" priority="25"/>
  </conditionalFormatting>
  <conditionalFormatting sqref="B194">
    <cfRule type="duplicateValues" dxfId="41" priority="18"/>
  </conditionalFormatting>
  <conditionalFormatting sqref="B201:B214 B195">
    <cfRule type="duplicateValues" dxfId="40" priority="113"/>
  </conditionalFormatting>
  <conditionalFormatting sqref="B223">
    <cfRule type="duplicateValues" dxfId="39" priority="15"/>
  </conditionalFormatting>
  <conditionalFormatting sqref="B225 B227">
    <cfRule type="duplicateValues" dxfId="38" priority="14"/>
  </conditionalFormatting>
  <conditionalFormatting sqref="B229">
    <cfRule type="duplicateValues" dxfId="37" priority="10"/>
  </conditionalFormatting>
  <conditionalFormatting sqref="B230">
    <cfRule type="duplicateValues" dxfId="36" priority="17"/>
  </conditionalFormatting>
  <conditionalFormatting sqref="B237:B251">
    <cfRule type="duplicateValues" dxfId="35" priority="44"/>
  </conditionalFormatting>
  <conditionalFormatting sqref="C7:C20 C62:C74">
    <cfRule type="notContainsText" dxfId="34" priority="101" operator="notContains" text="[">
      <formula>ISERROR(SEARCH("[",C7))</formula>
    </cfRule>
  </conditionalFormatting>
  <conditionalFormatting sqref="C23:C42">
    <cfRule type="notContainsText" dxfId="33" priority="61" operator="notContains" text="[">
      <formula>ISERROR(SEARCH("[",C23))</formula>
    </cfRule>
  </conditionalFormatting>
  <conditionalFormatting sqref="C45:C60">
    <cfRule type="notContainsText" dxfId="32" priority="58" operator="notContains" text="[">
      <formula>ISERROR(SEARCH("[",C45))</formula>
    </cfRule>
  </conditionalFormatting>
  <conditionalFormatting sqref="C76:C83">
    <cfRule type="notContainsText" dxfId="31" priority="6" operator="notContains" text="[">
      <formula>ISERROR(SEARCH("[",C76))</formula>
    </cfRule>
  </conditionalFormatting>
  <conditionalFormatting sqref="C85:C108">
    <cfRule type="notContainsText" dxfId="30" priority="5" operator="notContains" text="[">
      <formula>ISERROR(SEARCH("[",C85))</formula>
    </cfRule>
  </conditionalFormatting>
  <conditionalFormatting sqref="C110:C137">
    <cfRule type="notContainsText" dxfId="29" priority="3" operator="notContains" text="[">
      <formula>ISERROR(SEARCH("[",C110))</formula>
    </cfRule>
  </conditionalFormatting>
  <conditionalFormatting sqref="C139:C160">
    <cfRule type="notContainsText" dxfId="28" priority="2" operator="notContains" text="[">
      <formula>ISERROR(SEARCH("[",C139))</formula>
    </cfRule>
  </conditionalFormatting>
  <conditionalFormatting sqref="C162:C179">
    <cfRule type="notContainsText" dxfId="27" priority="1" operator="notContains" text="[">
      <formula>ISERROR(SEARCH("[",C162))</formula>
    </cfRule>
  </conditionalFormatting>
  <conditionalFormatting sqref="C181:C214">
    <cfRule type="notContainsText" dxfId="26" priority="19" operator="notContains" text="[">
      <formula>ISERROR(SEARCH("[",C181))</formula>
    </cfRule>
  </conditionalFormatting>
  <conditionalFormatting sqref="C216:C251">
    <cfRule type="notContainsText" dxfId="25" priority="11" operator="notContains" text="[">
      <formula>ISERROR(SEARCH("[",C216))</formula>
    </cfRule>
  </conditionalFormatting>
  <conditionalFormatting sqref="C253:C259">
    <cfRule type="notContainsText" dxfId="24" priority="80" operator="notContains" text="[">
      <formula>ISERROR(SEARCH("[",C253))</formula>
    </cfRule>
  </conditionalFormatting>
  <conditionalFormatting sqref="C261:C1048576">
    <cfRule type="notContainsText" dxfId="23" priority="86" operator="notContains" text="[">
      <formula>ISERROR(SEARCH("[",C261))</formula>
    </cfRule>
  </conditionalFormatting>
  <dataValidations count="8">
    <dataValidation operator="greaterThanOrEqual" allowBlank="1" showInputMessage="1" showErrorMessage="1" sqref="B156 B175 B196 B232" xr:uid="{14C22B74-EABD-44CB-81ED-793DC24447E0}"/>
    <dataValidation type="decimal" allowBlank="1" showInputMessage="1" showErrorMessage="1" sqref="C30:C31 C216:C217 C111 C113 C115 C255 C123 C139:C140 C142:C143 C145:C146 C162:C163 C243:C249 C181:C182 C257 C187 C184:C185 C133:C134 C72 C77 C101 C126:C127 C136:C137 C130 C46:C51 C203 C207:C212 C239 C165:C166 C220:C222" xr:uid="{566EC70C-212E-4465-BC76-3695C65D739B}">
      <formula1>-9.99999999999999E+36</formula1>
      <formula2>9.99999999999999E+32</formula2>
    </dataValidation>
    <dataValidation type="decimal" allowBlank="1" showInputMessage="1" showErrorMessage="1" sqref="C276 C273:C274 C271 C266:C269 C261:C264" xr:uid="{9BDAE0C2-7F61-45FD-95F5-25A178ADBEFB}">
      <formula1>-9.99999999999999E+34</formula1>
      <formula2>9.99999999999999E+29</formula2>
    </dataValidation>
    <dataValidation type="decimal" allowBlank="1" showInputMessage="1" showErrorMessage="1" sqref="C232 C196 C175 C156 C56:C57" xr:uid="{84784835-C140-4BB7-98B7-CC02658DD27B}">
      <formula1>-9.99999999999999E+27</formula1>
      <formula2>9.99999999999999E+31</formula2>
    </dataValidation>
    <dataValidation type="date" operator="greaterThan" allowBlank="1" showInputMessage="1" showErrorMessage="1" sqref="C60 C86 C90 C93" xr:uid="{D76F0194-67CD-4C18-94FB-563F4EA18531}">
      <formula1>1900</formula1>
    </dataValidation>
    <dataValidation type="list" allowBlank="1" showInputMessage="1" showErrorMessage="1" sqref="D74" xr:uid="{302F6256-DC59-4E91-9195-348D88E33C3B}">
      <formula1>$E$335:$E$342</formula1>
    </dataValidation>
    <dataValidation type="list" allowBlank="1" showInputMessage="1" showErrorMessage="1" sqref="D85" xr:uid="{2ADC3347-BE34-4B23-AE3A-9023A8CD1B7E}">
      <formula1>$E$301:$E$308</formula1>
    </dataValidation>
    <dataValidation type="decimal" operator="greaterThanOrEqual" allowBlank="1" showInputMessage="1" showErrorMessage="1" sqref="D137" xr:uid="{640B7FE8-CE49-4C0F-8266-D49721A17197}">
      <formula1>0</formula1>
    </dataValidation>
  </dataValidations>
  <hyperlinks>
    <hyperlink ref="C35" r:id="rId1" xr:uid="{45FF7EF7-980A-4411-8BDA-F46A4BB1C3BF}"/>
    <hyperlink ref="C42" r:id="rId2" xr:uid="{01096340-F70C-4BBB-AB80-441908A0285E}"/>
    <hyperlink ref="D35" r:id="rId3" xr:uid="{36E77A68-47F4-420E-99A3-967973B57ED3}"/>
    <hyperlink ref="D42" r:id="rId4" xr:uid="{B3BE8C4C-A059-431F-928B-E755152C6BDA}"/>
    <hyperlink ref="D200" r:id="rId5" xr:uid="{CA4C5C06-25FF-45F1-856A-2AC2E6C04B69}"/>
    <hyperlink ref="C200" r:id="rId6" xr:uid="{9A277AD5-7C25-456E-9B68-660D856BE4E6}"/>
  </hyperlinks>
  <pageMargins left="0.7" right="0.7" top="0.75" bottom="0.75" header="0.3" footer="0.3"/>
  <pageSetup scale="54" fitToHeight="0" orientation="portrait" r:id="rId7"/>
  <rowBreaks count="5" manualBreakCount="5">
    <brk id="43" max="3" man="1"/>
    <brk id="60" max="3" man="1"/>
    <brk id="137" max="3" man="1"/>
    <brk id="179" max="3" man="1"/>
    <brk id="251" max="3" man="1"/>
  </rowBreaks>
  <drawing r:id="rId8"/>
  <extLst>
    <ext xmlns:x14="http://schemas.microsoft.com/office/spreadsheetml/2009/9/main" uri="{CCE6A557-97BC-4b89-ADB6-D9C93CAAB3DF}">
      <x14:dataValidations xmlns:xm="http://schemas.microsoft.com/office/excel/2006/main" count="19">
        <x14:dataValidation type="list" allowBlank="1" showInputMessage="1" showErrorMessage="1" xr:uid="{E83F920C-CE6D-494C-86AA-1D1DB700D02E}">
          <x14:formula1>
            <xm:f>Lists!$K$3:$K$8</xm:f>
          </x14:formula1>
          <xm:sqref>C55</xm:sqref>
        </x14:dataValidation>
        <x14:dataValidation type="list" allowBlank="1" showInputMessage="1" showErrorMessage="1" xr:uid="{0A76D7F5-9887-4411-9A1F-6B3DB00FFD45}">
          <x14:formula1>
            <xm:f>Lists!$D$3:$D$5</xm:f>
          </x14:formula1>
          <xm:sqref>C270 C213 C272 C37 C174 C155 C63:C64 C201 C195 C237 C250 C67:C70 C230</xm:sqref>
        </x14:dataValidation>
        <x14:dataValidation type="list" allowBlank="1" showInputMessage="1" showErrorMessage="1" xr:uid="{D74D9719-857E-4CDD-A90B-3EC055E57911}">
          <x14:formula1>
            <xm:f>Lists!$C$3:$C$6</xm:f>
          </x14:formula1>
          <xm:sqref>C7:C20 C253:C254</xm:sqref>
        </x14:dataValidation>
        <x14:dataValidation type="list" allowBlank="1" showInputMessage="1" showErrorMessage="1" xr:uid="{A540ABD0-6055-448B-A4D6-EAADEF2AD4E4}">
          <x14:formula1>
            <xm:f>Lists!$I$3:$I$7</xm:f>
          </x14:formula1>
          <xm:sqref>C218</xm:sqref>
        </x14:dataValidation>
        <x14:dataValidation type="list" allowBlank="1" showInputMessage="1" showErrorMessage="1" xr:uid="{A1F0115F-6D75-4632-BE8E-99A2F6F146D3}">
          <x14:formula1>
            <xm:f>Lists!$R$3:$R$6</xm:f>
          </x14:formula1>
          <xm:sqref>C27</xm:sqref>
        </x14:dataValidation>
        <x14:dataValidation type="list" allowBlank="1" showInputMessage="1" showErrorMessage="1" xr:uid="{D3A3A915-C545-4B65-A65D-0F3789932CB7}">
          <x14:formula1>
            <xm:f>Lists!$Q$3:$Q$6</xm:f>
          </x14:formula1>
          <xm:sqref>C256</xm:sqref>
        </x14:dataValidation>
        <x14:dataValidation type="list" allowBlank="1" showInputMessage="1" showErrorMessage="1" xr:uid="{1C86E1F4-3973-42EA-835B-E32854B43D58}">
          <x14:formula1>
            <xm:f>Lists!$P$3:$P$4</xm:f>
          </x14:formula1>
          <xm:sqref>C45</xm:sqref>
        </x14:dataValidation>
        <x14:dataValidation type="list" allowBlank="1" showInputMessage="1" showErrorMessage="1" xr:uid="{F28B63E6-1509-4A8F-8BCA-3BF1F767D646}">
          <x14:formula1>
            <xm:f>Lists!$S$3:$S$5</xm:f>
          </x14:formula1>
          <xm:sqref>C36</xm:sqref>
        </x14:dataValidation>
        <x14:dataValidation type="list" allowBlank="1" showInputMessage="1" showErrorMessage="1" xr:uid="{0D807D0A-30E0-412B-815B-243E83B07F5E}">
          <x14:formula1>
            <xm:f>Lists!$F$3:$F$14</xm:f>
          </x14:formula1>
          <xm:sqref>C62</xm:sqref>
        </x14:dataValidation>
        <x14:dataValidation type="list" allowBlank="1" showInputMessage="1" showErrorMessage="1" xr:uid="{F02A899D-59A1-4B07-B799-005893D64FA1}">
          <x14:formula1>
            <xm:f>Lists!$C$3:$C$7</xm:f>
          </x14:formula1>
          <xm:sqref>C128</xm:sqref>
        </x14:dataValidation>
        <x14:dataValidation type="list" allowBlank="1" showInputMessage="1" showErrorMessage="1" xr:uid="{A7DC355D-89E4-423E-AE17-060EA6E1DFF7}">
          <x14:formula1>
            <xm:f>Lists!$H$3:$H$7</xm:f>
          </x14:formula1>
          <xm:sqref>C122</xm:sqref>
        </x14:dataValidation>
        <x14:dataValidation type="list" allowBlank="1" showInputMessage="1" showErrorMessage="1" xr:uid="{B1117337-2433-4B64-B398-343E03EF0D19}">
          <x14:formula1>
            <xm:f>Lists!$D$3:$D$6</xm:f>
          </x14:formula1>
          <xm:sqref>C118 C120 C116 C124 C105:C108</xm:sqref>
        </x14:dataValidation>
        <x14:dataValidation type="list" allowBlank="1" showInputMessage="1" showErrorMessage="1" xr:uid="{F04D429B-A2FF-451B-A067-4F0DAED12428}">
          <x14:formula1>
            <xm:f>Lists!$Z$3:$Z$7</xm:f>
          </x14:formula1>
          <xm:sqref>C168 C170 C172</xm:sqref>
        </x14:dataValidation>
        <x14:dataValidation type="list" allowBlank="1" showInputMessage="1" showErrorMessage="1" xr:uid="{83F6B41F-389C-4971-84CB-238569C8DE60}">
          <x14:formula1>
            <xm:f>Lists!$Y$3:$Y$7</xm:f>
          </x14:formula1>
          <xm:sqref>C148 C150 C152</xm:sqref>
        </x14:dataValidation>
        <x14:dataValidation type="list" allowBlank="1" showInputMessage="1" showErrorMessage="1" xr:uid="{BC5033CF-8B3E-47AE-B6A6-1CC1A4CF5486}">
          <x14:formula1>
            <xm:f>Lists!$AA$3:$AA$7</xm:f>
          </x14:formula1>
          <xm:sqref>C189 C191 C193 C224 C226 C228</xm:sqref>
        </x14:dataValidation>
        <x14:dataValidation type="list" allowBlank="1" showInputMessage="1" showErrorMessage="1" xr:uid="{5049D645-8885-49BF-9949-D2603EDC37A3}">
          <x14:formula1>
            <xm:f>Lists!$T$3:$T$5</xm:f>
          </x14:formula1>
          <xm:sqref>C53</xm:sqref>
        </x14:dataValidation>
        <x14:dataValidation type="list" allowBlank="1" showInputMessage="1" showErrorMessage="1" xr:uid="{F2EDD121-2F52-4282-AFEF-66220D1D0B55}">
          <x14:formula1>
            <xm:f>Lists!$E$3:$E$10</xm:f>
          </x14:formula1>
          <xm:sqref>C65</xm:sqref>
        </x14:dataValidation>
        <x14:dataValidation type="list" allowBlank="1" showInputMessage="1" showErrorMessage="1" xr:uid="{34B58889-DD66-4140-AEB5-14026125663A}">
          <x14:formula1>
            <xm:f>Lists!$G$3:$G$6</xm:f>
          </x14:formula1>
          <xm:sqref>C85 C89 C92 C95:C97 C103</xm:sqref>
        </x14:dataValidation>
        <x14:dataValidation type="list" allowBlank="1" showInputMessage="1" showErrorMessage="1" xr:uid="{AC77DFBC-E41B-442C-BBEB-71A3FDFB36B4}">
          <x14:formula1>
            <xm:f>Lists!$W$3:$W$6</xm:f>
          </x14:formula1>
          <xm:sqref>C102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76331-B07A-4821-AE3C-03EAAF725B63}">
  <dimension ref="A1:F157"/>
  <sheetViews>
    <sheetView topLeftCell="A13" workbookViewId="0">
      <selection activeCell="B19" sqref="B19"/>
    </sheetView>
  </sheetViews>
  <sheetFormatPr defaultRowHeight="15" outlineLevelCol="1" x14ac:dyDescent="0.25"/>
  <cols>
    <col min="1" max="1" width="8.7109375" style="74" outlineLevel="1"/>
    <col min="2" max="2" width="28.5703125" customWidth="1"/>
    <col min="3" max="3" width="32.140625" customWidth="1"/>
    <col min="4" max="4" width="47.85546875" customWidth="1"/>
    <col min="5" max="5" width="31.42578125" bestFit="1" customWidth="1"/>
  </cols>
  <sheetData>
    <row r="1" spans="1:6" x14ac:dyDescent="0.25">
      <c r="A1" s="150" t="s">
        <v>539</v>
      </c>
      <c r="B1" s="150" t="s">
        <v>540</v>
      </c>
      <c r="C1" s="150" t="s">
        <v>541</v>
      </c>
      <c r="D1" s="150" t="s">
        <v>542</v>
      </c>
      <c r="E1" s="150" t="s">
        <v>543</v>
      </c>
      <c r="F1" s="150" t="s">
        <v>544</v>
      </c>
    </row>
    <row r="2" spans="1:6" x14ac:dyDescent="0.25">
      <c r="A2" s="151"/>
      <c r="B2" t="s">
        <v>545</v>
      </c>
      <c r="C2" t="s">
        <v>8</v>
      </c>
      <c r="D2" s="151" t="str">
        <f t="shared" ref="D2:D33" si="0">CLEAN(SUBSTITUTE(B2," ","")&amp;(SUBSTITUTE(C2," ","")))</f>
        <v>AttachmentsAerialMap(w/ClearBoundaryLinesofProperty)</v>
      </c>
      <c r="E2" s="152" t="str">
        <f>IFERROR(IF(LEN(VLOOKUP(C2,'Request for Information'!$A$7:$C$20,3,FALSE))=0,"",VLOOKUP(C2,'Request for Information'!$A$7:$C$20,3,FALSE)),"")</f>
        <v>Yes</v>
      </c>
      <c r="F2" s="152" t="str">
        <f>IFERROR(IF(LEN(VLOOKUP(C2,'Request for Information'!$B$23:$D$277,3,FALSE))=0,"",VLOOKUP(C2,'Request for Information'!$B$23:$D$277,3,FALSE)),"")</f>
        <v/>
      </c>
    </row>
    <row r="3" spans="1:6" x14ac:dyDescent="0.25">
      <c r="A3" s="151"/>
      <c r="B3" t="s">
        <v>545</v>
      </c>
      <c r="C3" t="s">
        <v>11</v>
      </c>
      <c r="D3" s="151" t="str">
        <f t="shared" si="0"/>
        <v>AttachmentsKML/KMZFileforSiteBoundaries</v>
      </c>
      <c r="E3" s="152" t="str">
        <f>IFERROR(IF(LEN(VLOOKUP(C3,'Request for Information'!$A$7:$C$20,3,FALSE))=0,"",VLOOKUP(C3,'Request for Information'!$A$7:$C$20,3,FALSE)),"")</f>
        <v>Yes</v>
      </c>
      <c r="F3" s="152" t="str">
        <f>IFERROR(IF(LEN(VLOOKUP(C3,'Request for Information'!$B$23:$D$277,3,FALSE))=0,"",VLOOKUP(C3,'Request for Information'!$B$23:$D$277,3,FALSE)),"")</f>
        <v/>
      </c>
    </row>
    <row r="4" spans="1:6" x14ac:dyDescent="0.25">
      <c r="A4" s="151"/>
      <c r="B4" t="s">
        <v>545</v>
      </c>
      <c r="C4" t="s">
        <v>12</v>
      </c>
      <c r="D4" s="151" t="str">
        <f t="shared" si="0"/>
        <v>AttachmentsDocumentationofPropertyAvailability</v>
      </c>
      <c r="E4" s="152" t="str">
        <f>IFERROR(IF(LEN(VLOOKUP(C4,'Request for Information'!$A$7:$C$20,3,FALSE))=0,"",VLOOKUP(C4,'Request for Information'!$A$7:$C$20,3,FALSE)),"")</f>
        <v>Yes</v>
      </c>
      <c r="F4" s="152" t="str">
        <f>IFERROR(IF(LEN(VLOOKUP(C4,'Request for Information'!$B$23:$D$277,3,FALSE))=0,"",VLOOKUP(C4,'Request for Information'!$B$23:$D$277,3,FALSE)),"")</f>
        <v/>
      </c>
    </row>
    <row r="5" spans="1:6" x14ac:dyDescent="0.25">
      <c r="A5" s="151"/>
      <c r="B5" t="s">
        <v>545</v>
      </c>
      <c r="C5" t="s">
        <v>13</v>
      </c>
      <c r="D5" s="151" t="str">
        <f t="shared" si="0"/>
        <v>AttachmentsOwnerLetterwithPrice</v>
      </c>
      <c r="E5" s="152" t="str">
        <f>IFERROR(IF(LEN(VLOOKUP(C5,'Request for Information'!$A$7:$C$20,3,FALSE))=0,"",VLOOKUP(C5,'Request for Information'!$A$7:$C$20,3,FALSE)),"")</f>
        <v>Yes</v>
      </c>
      <c r="F5" s="152" t="str">
        <f>IFERROR(IF(LEN(VLOOKUP(C5,'Request for Information'!$B$23:$D$277,3,FALSE))=0,"",VLOOKUP(C5,'Request for Information'!$B$23:$D$277,3,FALSE)),"")</f>
        <v/>
      </c>
    </row>
    <row r="6" spans="1:6" x14ac:dyDescent="0.25">
      <c r="A6" s="151"/>
      <c r="B6" t="s">
        <v>545</v>
      </c>
      <c r="C6" t="s">
        <v>14</v>
      </c>
      <c r="D6" s="151" t="str">
        <f t="shared" si="0"/>
        <v>AttachmentsCountyTaxParcelMap</v>
      </c>
      <c r="E6" s="152" t="str">
        <f>IFERROR(IF(LEN(VLOOKUP(C6,'Request for Information'!$A$7:$C$20,3,FALSE))=0,"",VLOOKUP(C6,'Request for Information'!$A$7:$C$20,3,FALSE)),"")</f>
        <v>Yes</v>
      </c>
      <c r="F6" s="152" t="str">
        <f>IFERROR(IF(LEN(VLOOKUP(C6,'Request for Information'!$B$23:$D$277,3,FALSE))=0,"",VLOOKUP(C6,'Request for Information'!$B$23:$D$277,3,FALSE)),"")</f>
        <v/>
      </c>
    </row>
    <row r="7" spans="1:6" x14ac:dyDescent="0.25">
      <c r="A7" s="151"/>
      <c r="B7" t="s">
        <v>545</v>
      </c>
      <c r="C7" t="s">
        <v>16</v>
      </c>
      <c r="D7" s="151" t="str">
        <f t="shared" si="0"/>
        <v>AttachmentsZoningMapandDescription</v>
      </c>
      <c r="E7" s="152" t="str">
        <f>IFERROR(IF(LEN(VLOOKUP(C7,'Request for Information'!$A$7:$C$20,3,FALSE))=0,"",VLOOKUP(C7,'Request for Information'!$A$7:$C$20,3,FALSE)),"")</f>
        <v>Yes</v>
      </c>
      <c r="F7" s="152" t="str">
        <f>IFERROR(IF(LEN(VLOOKUP(C7,'Request for Information'!$B$23:$D$277,3,FALSE))=0,"",VLOOKUP(C7,'Request for Information'!$B$23:$D$277,3,FALSE)),"")</f>
        <v/>
      </c>
    </row>
    <row r="8" spans="1:6" x14ac:dyDescent="0.25">
      <c r="A8" s="151"/>
      <c r="B8" t="s">
        <v>545</v>
      </c>
      <c r="C8" t="s">
        <v>18</v>
      </c>
      <c r="D8" s="151" t="str">
        <f t="shared" si="0"/>
        <v>AttachmentsRailProviderLetter</v>
      </c>
      <c r="E8" s="152" t="str">
        <f>IFERROR(IF(LEN(VLOOKUP(C8,'Request for Information'!$A$7:$C$20,3,FALSE))=0,"",VLOOKUP(C8,'Request for Information'!$A$7:$C$20,3,FALSE)),"")</f>
        <v>No</v>
      </c>
      <c r="F8" s="152" t="str">
        <f>IFERROR(IF(LEN(VLOOKUP(C8,'Request for Information'!$B$23:$D$277,3,FALSE))=0,"",VLOOKUP(C8,'Request for Information'!$B$23:$D$277,3,FALSE)),"")</f>
        <v/>
      </c>
    </row>
    <row r="9" spans="1:6" x14ac:dyDescent="0.25">
      <c r="A9" s="151"/>
      <c r="B9" t="s">
        <v>545</v>
      </c>
      <c r="C9" t="s">
        <v>21</v>
      </c>
      <c r="D9" s="151" t="str">
        <f t="shared" si="0"/>
        <v>AttachmentsInfrastructureMap(s)</v>
      </c>
      <c r="E9" s="152" t="str">
        <f>IFERROR(IF(LEN(VLOOKUP(C9,'Request for Information'!$A$7:$C$20,3,FALSE))=0,"",VLOOKUP(C9,'Request for Information'!$A$7:$C$20,3,FALSE)),"")</f>
        <v>Yes</v>
      </c>
      <c r="F9" s="152" t="str">
        <f>IFERROR(IF(LEN(VLOOKUP(C9,'Request for Information'!$B$23:$D$277,3,FALSE))=0,"",VLOOKUP(C9,'Request for Information'!$B$23:$D$277,3,FALSE)),"")</f>
        <v/>
      </c>
    </row>
    <row r="10" spans="1:6" x14ac:dyDescent="0.25">
      <c r="A10" s="151"/>
      <c r="B10" t="s">
        <v>545</v>
      </c>
      <c r="C10" t="s">
        <v>23</v>
      </c>
      <c r="D10" s="151" t="str">
        <f t="shared" si="0"/>
        <v>AttachmentsPhaseIESA</v>
      </c>
      <c r="E10" s="152" t="str">
        <f>IFERROR(IF(LEN(VLOOKUP(C10,'Request for Information'!$A$7:$C$20,3,FALSE))=0,"",VLOOKUP(C10,'Request for Information'!$A$7:$C$20,3,FALSE)),"")</f>
        <v>Yes</v>
      </c>
      <c r="F10" s="152" t="str">
        <f>IFERROR(IF(LEN(VLOOKUP(C10,'Request for Information'!$B$23:$D$277,3,FALSE))=0,"",VLOOKUP(C10,'Request for Information'!$B$23:$D$277,3,FALSE)),"")</f>
        <v/>
      </c>
    </row>
    <row r="11" spans="1:6" x14ac:dyDescent="0.25">
      <c r="A11" s="151"/>
      <c r="B11" t="s">
        <v>545</v>
      </c>
      <c r="C11" t="s">
        <v>24</v>
      </c>
      <c r="D11" s="151" t="str">
        <f t="shared" si="0"/>
        <v>AttachmentsWetlandsDelineationorJDLetter(orproofofJDrequest)</v>
      </c>
      <c r="E11" s="152" t="str">
        <f>IFERROR(IF(LEN(VLOOKUP(C11,'Request for Information'!$A$7:$C$20,3,FALSE))=0,"",VLOOKUP(C11,'Request for Information'!$A$7:$C$20,3,FALSE)),"")</f>
        <v>Yes</v>
      </c>
      <c r="F11" s="152" t="str">
        <f>IFERROR(IF(LEN(VLOOKUP(C11,'Request for Information'!$B$23:$D$277,3,FALSE))=0,"",VLOOKUP(C11,'Request for Information'!$B$23:$D$277,3,FALSE)),"")</f>
        <v/>
      </c>
    </row>
    <row r="12" spans="1:6" x14ac:dyDescent="0.25">
      <c r="A12" s="151"/>
      <c r="B12" t="s">
        <v>545</v>
      </c>
      <c r="C12" t="s">
        <v>26</v>
      </c>
      <c r="D12" s="151" t="str">
        <f t="shared" si="0"/>
        <v>AttachmentsThreatened&amp;EndangeredSpeciesSurvey</v>
      </c>
      <c r="E12" s="152" t="str">
        <f>IFERROR(IF(LEN(VLOOKUP(C12,'Request for Information'!$A$7:$C$20,3,FALSE))=0,"",VLOOKUP(C12,'Request for Information'!$A$7:$C$20,3,FALSE)),"")</f>
        <v>Yes</v>
      </c>
      <c r="F12" s="152" t="str">
        <f>IFERROR(IF(LEN(VLOOKUP(C12,'Request for Information'!$B$23:$D$277,3,FALSE))=0,"",VLOOKUP(C12,'Request for Information'!$B$23:$D$277,3,FALSE)),"")</f>
        <v/>
      </c>
    </row>
    <row r="13" spans="1:6" x14ac:dyDescent="0.25">
      <c r="A13" s="151"/>
      <c r="B13" t="s">
        <v>545</v>
      </c>
      <c r="C13" t="s">
        <v>28</v>
      </c>
      <c r="D13" s="151" t="str">
        <f t="shared" si="0"/>
        <v>AttachmentsArchaeological&amp;HistoricalInvestigation</v>
      </c>
      <c r="E13" s="152" t="str">
        <f>IFERROR(IF(LEN(VLOOKUP(C13,'Request for Information'!$A$7:$C$20,3,FALSE))=0,"",VLOOKUP(C13,'Request for Information'!$A$7:$C$20,3,FALSE)),"")</f>
        <v>Yes</v>
      </c>
      <c r="F13" s="152" t="str">
        <f>IFERROR(IF(LEN(VLOOKUP(C13,'Request for Information'!$B$23:$D$277,3,FALSE))=0,"",VLOOKUP(C13,'Request for Information'!$B$23:$D$277,3,FALSE)),"")</f>
        <v/>
      </c>
    </row>
    <row r="14" spans="1:6" x14ac:dyDescent="0.25">
      <c r="A14" s="151"/>
      <c r="B14" t="s">
        <v>545</v>
      </c>
      <c r="C14" t="s">
        <v>29</v>
      </c>
      <c r="D14" s="151" t="str">
        <f t="shared" si="0"/>
        <v>AttachmentsGeotechnicalAssessment</v>
      </c>
      <c r="E14" s="152" t="str">
        <f>IFERROR(IF(LEN(VLOOKUP(C14,'Request for Information'!$A$7:$C$20,3,FALSE))=0,"",VLOOKUP(C14,'Request for Information'!$A$7:$C$20,3,FALSE)),"")</f>
        <v>Yes</v>
      </c>
      <c r="F14" s="152" t="str">
        <f>IFERROR(IF(LEN(VLOOKUP(C14,'Request for Information'!$B$23:$D$277,3,FALSE))=0,"",VLOOKUP(C14,'Request for Information'!$B$23:$D$277,3,FALSE)),"")</f>
        <v/>
      </c>
    </row>
    <row r="15" spans="1:6" x14ac:dyDescent="0.25">
      <c r="A15" s="151"/>
      <c r="B15" t="s">
        <v>545</v>
      </c>
      <c r="C15" t="s">
        <v>30</v>
      </c>
      <c r="D15" s="151" t="str">
        <f t="shared" si="0"/>
        <v>AttachmentsBoundarySurvey</v>
      </c>
      <c r="E15" s="152" t="str">
        <f>IFERROR(IF(LEN(VLOOKUP(C15,'Request for Information'!$A$7:$C$20,3,FALSE))=0,"",VLOOKUP(C15,'Request for Information'!$A$7:$C$20,3,FALSE)),"")</f>
        <v>Yes</v>
      </c>
      <c r="F15" s="152" t="str">
        <f>IFERROR(IF(LEN(VLOOKUP(C15,'Request for Information'!$B$23:$D$277,3,FALSE))=0,"",VLOOKUP(C15,'Request for Information'!$B$23:$D$277,3,FALSE)),"")</f>
        <v/>
      </c>
    </row>
    <row r="16" spans="1:6" x14ac:dyDescent="0.25">
      <c r="A16" s="151"/>
      <c r="B16" t="s">
        <v>35</v>
      </c>
      <c r="C16" t="s">
        <v>36</v>
      </c>
      <c r="D16" s="151" t="str">
        <f t="shared" si="0"/>
        <v>SiteInformationSiteName</v>
      </c>
      <c r="E16" s="152" t="str">
        <f>IFERROR(IF(LEN(VLOOKUP(C16,'Request for Information'!$B$23:$D$277,2,FALSE))=0,"",VLOOKUP(C16,'Request for Information'!$B$23:$D$277,2,FALSE)),"")</f>
        <v>Century City Business Park</v>
      </c>
      <c r="F16" s="152" t="str">
        <f>IFERROR(IF(LEN(VLOOKUP(C16,'Request for Information'!$B$23:$D$277,3,FALSE))=0,"",VLOOKUP(C16,'Request for Information'!$B$23:$D$277,3,FALSE)),"")</f>
        <v>Century City Business Park</v>
      </c>
    </row>
    <row r="17" spans="2:6" x14ac:dyDescent="0.25">
      <c r="B17" t="s">
        <v>35</v>
      </c>
      <c r="C17" t="s">
        <v>38</v>
      </c>
      <c r="D17" s="151" t="str">
        <f t="shared" si="0"/>
        <v>SiteInformationSiteAddress</v>
      </c>
      <c r="E17" s="152" t="str">
        <f>IFERROR(IF(LEN(VLOOKUP(C17,'Request for Information'!$B$23:$D$277,2,FALSE))=0,"",VLOOKUP(C17,'Request for Information'!$B$23:$D$277,2,FALSE)),"")</f>
        <v>3025 &amp; 3055 W. Hopkin Street</v>
      </c>
      <c r="F17" s="152" t="str">
        <f>IFERROR(IF(LEN(VLOOKUP(C17,'Request for Information'!$B$23:$D$277,3,FALSE))=0,"",VLOOKUP(C17,'Request for Information'!$B$23:$D$277,3,FALSE)),"")</f>
        <v>Multiple - N. 31st Street &amp; W. Capitol Drive</v>
      </c>
    </row>
    <row r="18" spans="2:6" x14ac:dyDescent="0.25">
      <c r="B18" t="s">
        <v>35</v>
      </c>
      <c r="C18" t="s">
        <v>41</v>
      </c>
      <c r="D18" s="151" t="str">
        <f t="shared" si="0"/>
        <v>SiteInformationSiteCity</v>
      </c>
      <c r="E18" s="152" t="str">
        <f>IFERROR(IF(LEN(VLOOKUP(C18,'Request for Information'!$B$23:$D$277,2,FALSE))=0,"",VLOOKUP(C18,'Request for Information'!$B$23:$D$277,2,FALSE)),"")</f>
        <v>Milwaukee</v>
      </c>
      <c r="F18" s="152" t="str">
        <f>IFERROR(IF(LEN(VLOOKUP(C18,'Request for Information'!$B$23:$D$277,3,FALSE))=0,"",VLOOKUP(C18,'Request for Information'!$B$23:$D$277,3,FALSE)),"")</f>
        <v>Milwaukee</v>
      </c>
    </row>
    <row r="19" spans="2:6" x14ac:dyDescent="0.25">
      <c r="B19" t="s">
        <v>35</v>
      </c>
      <c r="C19" t="s">
        <v>43</v>
      </c>
      <c r="D19" s="151" t="str">
        <f t="shared" si="0"/>
        <v>SiteInformationSiteCounty</v>
      </c>
      <c r="E19" s="152" t="str">
        <f>IFERROR(IF(LEN(VLOOKUP(C19,'Request for Information'!$B$23:$D$277,2,FALSE))=0,"",VLOOKUP(C19,'Request for Information'!$B$23:$D$277,2,FALSE)),"")</f>
        <v>Milwaukee</v>
      </c>
      <c r="F19" s="152" t="str">
        <f>IFERROR(IF(LEN(VLOOKUP(C19,'Request for Information'!$B$23:$D$277,3,FALSE))=0,"",VLOOKUP(C19,'Request for Information'!$B$23:$D$277,3,FALSE)),"")</f>
        <v>Milwaukee</v>
      </c>
    </row>
    <row r="20" spans="2:6" x14ac:dyDescent="0.25">
      <c r="B20" t="s">
        <v>35</v>
      </c>
      <c r="C20" t="s">
        <v>44</v>
      </c>
      <c r="D20" s="151" t="str">
        <f t="shared" si="0"/>
        <v>SiteInformationIncorporated/UnincorporatedArea</v>
      </c>
      <c r="E20" s="152" t="str">
        <f>IFERROR(IF(LEN(VLOOKUP(C20,'Request for Information'!$B$23:$D$277,2,FALSE))=0,"",VLOOKUP(C20,'Request for Information'!$B$23:$D$277,2,FALSE)),"")</f>
        <v>Incorporated</v>
      </c>
      <c r="F20" s="152" t="str">
        <f>IFERROR(IF(LEN(VLOOKUP(C20,'Request for Information'!$B$23:$D$277,3,FALSE))=0,"",VLOOKUP(C20,'Request for Information'!$B$23:$D$277,3,FALSE)),"")</f>
        <v>Incorporated - 1846</v>
      </c>
    </row>
    <row r="21" spans="2:6" x14ac:dyDescent="0.25">
      <c r="B21" t="s">
        <v>35</v>
      </c>
      <c r="C21" t="s">
        <v>47</v>
      </c>
      <c r="D21" s="151" t="str">
        <f t="shared" si="0"/>
        <v>SiteInformationSiteState</v>
      </c>
      <c r="E21" s="152" t="str">
        <f>IFERROR(IF(LEN(VLOOKUP(C21,'Request for Information'!$B$23:$D$277,2,FALSE))=0,"",VLOOKUP(C21,'Request for Information'!$B$23:$D$277,2,FALSE)),"")</f>
        <v>Wisconsin</v>
      </c>
      <c r="F21" s="152" t="str">
        <f>IFERROR(IF(LEN(VLOOKUP(C21,'Request for Information'!$B$23:$D$277,3,FALSE))=0,"",VLOOKUP(C21,'Request for Information'!$B$23:$D$277,3,FALSE)),"")</f>
        <v>Wisconsin</v>
      </c>
    </row>
    <row r="22" spans="2:6" x14ac:dyDescent="0.25">
      <c r="B22" t="s">
        <v>35</v>
      </c>
      <c r="C22" t="s">
        <v>49</v>
      </c>
      <c r="D22" s="151" t="str">
        <f t="shared" si="0"/>
        <v>SiteInformationSiteZipCode</v>
      </c>
      <c r="E22" s="152">
        <f>IFERROR(IF(LEN(VLOOKUP(C22,'Request for Information'!$B$23:$D$277,2,FALSE))=0,"",VLOOKUP(C22,'Request for Information'!$B$23:$D$277,2,FALSE)),"")</f>
        <v>53216</v>
      </c>
      <c r="F22" s="152">
        <f>IFERROR(IF(LEN(VLOOKUP(C22,'Request for Information'!$B$23:$D$277,3,FALSE))=0,"",VLOOKUP(C22,'Request for Information'!$B$23:$D$277,3,FALSE)),"")</f>
        <v>53216</v>
      </c>
    </row>
    <row r="23" spans="2:6" x14ac:dyDescent="0.25">
      <c r="B23" t="s">
        <v>35</v>
      </c>
      <c r="C23" t="s">
        <v>50</v>
      </c>
      <c r="D23" s="151" t="str">
        <f t="shared" si="0"/>
        <v>SiteInformationSiteLatitude</v>
      </c>
      <c r="E23" s="152">
        <f>IFERROR(IF(LEN(VLOOKUP(C23,'Request for Information'!$B$23:$D$277,2,FALSE))=0,"",VLOOKUP(C23,'Request for Information'!$B$23:$D$277,2,FALSE)),"")</f>
        <v>43.085500000000003</v>
      </c>
      <c r="F23" s="152">
        <f>IFERROR(IF(LEN(VLOOKUP(C23,'Request for Information'!$B$23:$D$277,3,FALSE))=0,"",VLOOKUP(C23,'Request for Information'!$B$23:$D$277,3,FALSE)),"")</f>
        <v>43.085500000000003</v>
      </c>
    </row>
    <row r="24" spans="2:6" x14ac:dyDescent="0.25">
      <c r="B24" t="s">
        <v>35</v>
      </c>
      <c r="C24" t="s">
        <v>51</v>
      </c>
      <c r="D24" s="151" t="str">
        <f t="shared" si="0"/>
        <v>SiteInformationSiteLongitude</v>
      </c>
      <c r="E24" s="152">
        <f>IFERROR(IF(LEN(VLOOKUP(C24,'Request for Information'!$B$23:$D$277,2,FALSE))=0,"",VLOOKUP(C24,'Request for Information'!$B$23:$D$277,2,FALSE)),"")</f>
        <v>-87.951250000000002</v>
      </c>
      <c r="F24" s="152">
        <f>IFERROR(IF(LEN(VLOOKUP(C24,'Request for Information'!$B$23:$D$277,3,FALSE))=0,"",VLOOKUP(C24,'Request for Information'!$B$23:$D$277,3,FALSE)),"")</f>
        <v>-87.951250000000002</v>
      </c>
    </row>
    <row r="25" spans="2:6" x14ac:dyDescent="0.25">
      <c r="B25" t="s">
        <v>52</v>
      </c>
      <c r="C25" t="s">
        <v>53</v>
      </c>
      <c r="D25" s="151" t="str">
        <f t="shared" si="0"/>
        <v>OwnerOwnerName</v>
      </c>
      <c r="E25" s="152" t="str">
        <f>IFERROR(IF(LEN(VLOOKUP(C25,'Request for Information'!$B$23:$D$277,2,FALSE))=0,"",VLOOKUP(C25,'Request for Information'!$B$23:$D$277,2,FALSE)),"")</f>
        <v>Redevelopment Authority of the City of Milwaukee (RACM)</v>
      </c>
      <c r="F25" s="152" t="str">
        <f>IFERROR(IF(LEN(VLOOKUP(C25,'Request for Information'!$B$23:$D$277,3,FALSE))=0,"",VLOOKUP(C25,'Request for Information'!$B$23:$D$277,3,FALSE)),"")</f>
        <v>Redevelopment Authority of the City of Milwaukee</v>
      </c>
    </row>
    <row r="26" spans="2:6" x14ac:dyDescent="0.25">
      <c r="B26" t="s">
        <v>52</v>
      </c>
      <c r="C26" t="s">
        <v>56</v>
      </c>
      <c r="D26" s="151" t="str">
        <f t="shared" si="0"/>
        <v>OwnerOwnerCompany</v>
      </c>
      <c r="E26" s="152" t="str">
        <f>IFERROR(IF(LEN(VLOOKUP(C26,'Request for Information'!$B$23:$D$277,2,FALSE))=0,"",VLOOKUP(C26,'Request for Information'!$B$23:$D$277,2,FALSE)),"")</f>
        <v>Redevelopment Authority of the City of Milwaukee (RACM)</v>
      </c>
      <c r="F26" s="152" t="str">
        <f>IFERROR(IF(LEN(VLOOKUP(C26,'Request for Information'!$B$23:$D$277,3,FALSE))=0,"",VLOOKUP(C26,'Request for Information'!$B$23:$D$277,3,FALSE)),"")</f>
        <v>Redevelopment Authority of the City of Milwaukee</v>
      </c>
    </row>
    <row r="27" spans="2:6" x14ac:dyDescent="0.25">
      <c r="B27" t="s">
        <v>52</v>
      </c>
      <c r="C27" t="s">
        <v>57</v>
      </c>
      <c r="D27" s="151" t="str">
        <f t="shared" si="0"/>
        <v>OwnerOwnerPhone</v>
      </c>
      <c r="E27" s="152" t="str">
        <f>IFERROR(IF(LEN(VLOOKUP(C27,'Request for Information'!$B$23:$D$277,2,FALSE))=0,"",VLOOKUP(C27,'Request for Information'!$B$23:$D$277,2,FALSE)),"")</f>
        <v>414-286-5756</v>
      </c>
      <c r="F27" s="152" t="str">
        <f>IFERROR(IF(LEN(VLOOKUP(C27,'Request for Information'!$B$23:$D$277,3,FALSE))=0,"",VLOOKUP(C27,'Request for Information'!$B$23:$D$277,3,FALSE)),"")</f>
        <v>414-286-5756</v>
      </c>
    </row>
    <row r="28" spans="2:6" x14ac:dyDescent="0.25">
      <c r="B28" t="s">
        <v>52</v>
      </c>
      <c r="C28" t="s">
        <v>59</v>
      </c>
      <c r="D28" s="151" t="str">
        <f t="shared" si="0"/>
        <v>OwnerOwnerEmailAddress</v>
      </c>
      <c r="E28" s="152" t="str">
        <f>IFERROR(IF(LEN(VLOOKUP(C28,'Request for Information'!$B$23:$D$277,2,FALSE))=0,"",VLOOKUP(C28,'Request for Information'!$B$23:$D$277,2,FALSE)),"")</f>
        <v>btimm@milwaukee.gov</v>
      </c>
      <c r="F28" s="152" t="str">
        <f>IFERROR(IF(LEN(VLOOKUP(C28,'Request for Information'!$B$23:$D$277,3,FALSE))=0,"",VLOOKUP(C28,'Request for Information'!$B$23:$D$277,3,FALSE)),"")</f>
        <v>btimm@milwaukee.gov</v>
      </c>
    </row>
    <row r="29" spans="2:6" x14ac:dyDescent="0.25">
      <c r="B29" t="s">
        <v>61</v>
      </c>
      <c r="C29" t="s">
        <v>61</v>
      </c>
      <c r="D29" s="151" t="str">
        <f t="shared" si="0"/>
        <v>OwnershipTypeOwnershipType</v>
      </c>
      <c r="E29" s="152" t="str">
        <f>IFERROR(IF(LEN(VLOOKUP(C29,'Request for Information'!$B$23:$D$277,2,FALSE))=0,"",VLOOKUP(C29,'Request for Information'!$B$23:$D$277,2,FALSE)),"")</f>
        <v>Public</v>
      </c>
      <c r="F29" s="152" t="str">
        <f>IFERROR(IF(LEN(VLOOKUP(C29,'Request for Information'!$B$23:$D$277,3,FALSE))=0,"",VLOOKUP(C29,'Request for Information'!$B$23:$D$277,3,FALSE)),"")</f>
        <v>Public</v>
      </c>
    </row>
    <row r="30" spans="2:6" x14ac:dyDescent="0.25">
      <c r="B30" t="s">
        <v>63</v>
      </c>
      <c r="C30" t="s">
        <v>64</v>
      </c>
      <c r="D30" s="151" t="str">
        <f t="shared" si="0"/>
        <v>SiteControlCanthesitebeundercontrol(ownershiporoption)allowingforatransactionwithin90days?</v>
      </c>
      <c r="E30" s="152" t="str">
        <f>IFERROR(IF(LEN(VLOOKUP(C30,'Request for Information'!$B$23:$D$277,2,FALSE))=0,"",VLOOKUP(C30,'Request for Information'!$B$23:$D$277,2,FALSE)),"")</f>
        <v>Yes</v>
      </c>
      <c r="F30" s="152" t="str">
        <f>IFERROR(IF(LEN(VLOOKUP(C30,'Request for Information'!$B$23:$D$277,3,FALSE))=0,"",VLOOKUP(C30,'Request for Information'!$B$23:$D$277,3,FALSE)),"")</f>
        <v>Timing will be determined by development partner's requirements and the public approval process</v>
      </c>
    </row>
    <row r="31" spans="2:6" x14ac:dyDescent="0.25">
      <c r="B31" t="s">
        <v>66</v>
      </c>
      <c r="C31" t="s">
        <v>66</v>
      </c>
      <c r="D31" s="151" t="str">
        <f t="shared" si="0"/>
        <v>TaxMapIDNumberTaxMapIDNumber</v>
      </c>
      <c r="E31" s="152" t="str">
        <f>IFERROR(IF(LEN(VLOOKUP(C31,'Request for Information'!$B$23:$D$277,2,FALSE))=0,"",VLOOKUP(C31,'Request for Information'!$B$23:$D$277,2,FALSE)),"")</f>
        <v/>
      </c>
      <c r="F31" s="152" t="str">
        <f>IFERROR(IF(LEN(VLOOKUP(C31,'Request for Information'!$B$23:$D$277,3,FALSE))=0,"",VLOOKUP(C31,'Request for Information'!$B$23:$D$277,3,FALSE)),"")</f>
        <v/>
      </c>
    </row>
    <row r="32" spans="2:6" x14ac:dyDescent="0.25">
      <c r="B32" t="s">
        <v>81</v>
      </c>
      <c r="C32" t="s">
        <v>81</v>
      </c>
      <c r="D32" s="151" t="str">
        <f t="shared" si="0"/>
        <v>PropertyTypePropertyType</v>
      </c>
      <c r="E32" s="152" t="str">
        <f>IFERROR(IF(LEN(VLOOKUP(C32,'Request for Information'!$B$23:$D$277,2,FALSE))=0,"",VLOOKUP(C32,'Request for Information'!$B$23:$D$277,2,FALSE)),"")</f>
        <v>Brownfield Site</v>
      </c>
      <c r="F32" s="152" t="str">
        <f>IFERROR(IF(LEN(VLOOKUP(C32,'Request for Information'!$B$23:$D$277,3,FALSE))=0,"",VLOOKUP(C32,'Request for Information'!$B$23:$D$277,3,FALSE)),"")</f>
        <v>Former manufacturing facility that has been cleared and remediated by RACM</v>
      </c>
    </row>
    <row r="33" spans="2:6" x14ac:dyDescent="0.25">
      <c r="B33" t="s">
        <v>84</v>
      </c>
      <c r="C33" t="s">
        <v>85</v>
      </c>
      <c r="D33" s="151" t="str">
        <f t="shared" si="0"/>
        <v>PropertySizeMaximum#ofAvailableAcres</v>
      </c>
      <c r="E33" s="152">
        <f>IFERROR(IF(LEN(VLOOKUP(C33,'Request for Information'!$B$23:$D$277,2,FALSE))=0,"",VLOOKUP(C33,'Request for Information'!$B$23:$D$277,2,FALSE)),"")</f>
        <v>45</v>
      </c>
      <c r="F33" s="152" t="str">
        <f>IFERROR(IF(LEN(VLOOKUP(C33,'Request for Information'!$B$23:$D$277,3,FALSE))=0,"",VLOOKUP(C33,'Request for Information'!$B$23:$D$277,3,FALSE)),"")</f>
        <v>Stormwater facility included</v>
      </c>
    </row>
    <row r="34" spans="2:6" x14ac:dyDescent="0.25">
      <c r="B34" t="s">
        <v>84</v>
      </c>
      <c r="C34" t="s">
        <v>87</v>
      </c>
      <c r="D34" s="151" t="str">
        <f t="shared" ref="D34:D65" si="1">CLEAN(SUBSTITUTE(B34," ","")&amp;(SUBSTITUTE(C34," ","")))</f>
        <v>PropertySizeMinimum#ofAvailableAcres</v>
      </c>
      <c r="E34" s="152">
        <f>IFERROR(IF(LEN(VLOOKUP(C34,'Request for Information'!$B$23:$D$277,2,FALSE))=0,"",VLOOKUP(C34,'Request for Information'!$B$23:$D$277,2,FALSE)),"")</f>
        <v>4</v>
      </c>
      <c r="F34" s="152" t="str">
        <f>IFERROR(IF(LEN(VLOOKUP(C34,'Request for Information'!$B$23:$D$277,3,FALSE))=0,"",VLOOKUP(C34,'Request for Information'!$B$23:$D$277,3,FALSE)),"")</f>
        <v>Stormwater facility included</v>
      </c>
    </row>
    <row r="35" spans="2:6" x14ac:dyDescent="0.25">
      <c r="B35" t="s">
        <v>102</v>
      </c>
      <c r="C35" t="s">
        <v>103</v>
      </c>
      <c r="D35" s="151" t="str">
        <f t="shared" si="1"/>
        <v>RealEstateTransactionPreferredRealEstateTransaction</v>
      </c>
      <c r="E35" s="152" t="str">
        <f>IFERROR(IF(LEN(VLOOKUP(C35,'Request for Information'!$B$23:$D$277,2,FALSE))=0,"",VLOOKUP(C35,'Request for Information'!$B$23:$D$277,2,FALSE)),"")</f>
        <v>Sale</v>
      </c>
      <c r="F35" s="152" t="str">
        <f>IFERROR(IF(LEN(VLOOKUP(C35,'Request for Information'!$B$23:$D$277,3,FALSE))=0,"",VLOOKUP(C35,'Request for Information'!$B$23:$D$277,3,FALSE)),"")</f>
        <v>Sale</v>
      </c>
    </row>
    <row r="36" spans="2:6" x14ac:dyDescent="0.25">
      <c r="B36" t="s">
        <v>102</v>
      </c>
      <c r="C36" t="s">
        <v>546</v>
      </c>
      <c r="D36" s="151" t="str">
        <f t="shared" si="1"/>
        <v>RealEstateTransactionAskingPricePerAcre(Ifnegotiable,pleaseprovideeithermarketprice,orrecentcomparable)</v>
      </c>
      <c r="E36" s="152" t="str">
        <f>IFERROR(IF(LEN(VLOOKUP(C36,'Request for Information'!$B$23:$D$277,2,FALSE))=0,"",VLOOKUP(C36,'Request for Information'!$B$23:$D$277,2,FALSE)),"")</f>
        <v/>
      </c>
      <c r="F36" s="152" t="str">
        <f>IFERROR(IF(LEN(VLOOKUP(C36,'Request for Information'!$B$23:$D$277,3,FALSE))=0,"",VLOOKUP(C36,'Request for Information'!$B$23:$D$277,3,FALSE)),"")</f>
        <v/>
      </c>
    </row>
    <row r="37" spans="2:6" x14ac:dyDescent="0.25">
      <c r="B37" t="s">
        <v>117</v>
      </c>
      <c r="C37" t="s">
        <v>118</v>
      </c>
      <c r="D37" s="151" t="str">
        <f t="shared" si="1"/>
        <v>ZoningZoningClassification</v>
      </c>
      <c r="E37" s="152" t="str">
        <f>IFERROR(IF(LEN(VLOOKUP(C37,'Request for Information'!$B$23:$D$277,2,FALSE))=0,"",VLOOKUP(C37,'Request for Information'!$B$23:$D$277,2,FALSE)),"")</f>
        <v>Heavy Industrial</v>
      </c>
      <c r="F37" s="152" t="str">
        <f>IFERROR(IF(LEN(VLOOKUP(C37,'Request for Information'!$B$23:$D$277,3,FALSE))=0,"",VLOOKUP(C37,'Request for Information'!$B$23:$D$277,3,FALSE)),"")</f>
        <v>Industrial-Heavy (IH)</v>
      </c>
    </row>
    <row r="38" spans="2:6" x14ac:dyDescent="0.25">
      <c r="B38" t="s">
        <v>117</v>
      </c>
      <c r="C38" t="s">
        <v>120</v>
      </c>
      <c r="D38" s="151" t="str">
        <f t="shared" si="1"/>
        <v>ZoningIsazoningchangenecessarytoallowforindustrialuse?</v>
      </c>
      <c r="E38" s="152" t="str">
        <f>IFERROR(IF(LEN(VLOOKUP(C38,'Request for Information'!$B$23:$D$277,2,FALSE))=0,"",VLOOKUP(C38,'Request for Information'!$B$23:$D$277,2,FALSE)),"")</f>
        <v>No</v>
      </c>
      <c r="F38" s="152" t="str">
        <f>IFERROR(IF(LEN(VLOOKUP(C38,'Request for Information'!$B$23:$D$277,3,FALSE))=0,"",VLOOKUP(C38,'Request for Information'!$B$23:$D$277,3,FALSE)),"")</f>
        <v>This is the most flexible zoning code in the City of Milwaukee</v>
      </c>
    </row>
    <row r="39" spans="2:6" x14ac:dyDescent="0.25">
      <c r="B39" t="s">
        <v>117</v>
      </c>
      <c r="C39" t="s">
        <v>122</v>
      </c>
      <c r="D39" s="151" t="str">
        <f t="shared" si="1"/>
        <v>ZoningCanthesitebefullyrezonedforindustrialusewithin120days?</v>
      </c>
      <c r="E39" s="152" t="str">
        <f>IFERROR(IF(LEN(VLOOKUP(C39,'Request for Information'!$B$23:$D$277,2,FALSE))=0,"",VLOOKUP(C39,'Request for Information'!$B$23:$D$277,2,FALSE)),"")</f>
        <v>Yes</v>
      </c>
      <c r="F39" s="152" t="str">
        <f>IFERROR(IF(LEN(VLOOKUP(C39,'Request for Information'!$B$23:$D$277,3,FALSE))=0,"",VLOOKUP(C39,'Request for Information'!$B$23:$D$277,3,FALSE)),"")</f>
        <v>Describe process, approvals, timeline, etc. for rezoning.</v>
      </c>
    </row>
    <row r="40" spans="2:6" x14ac:dyDescent="0.25">
      <c r="B40" t="s">
        <v>547</v>
      </c>
      <c r="C40" t="s">
        <v>132</v>
      </c>
      <c r="D40" s="151" t="str">
        <f t="shared" si="1"/>
        <v>EasementsRoad</v>
      </c>
      <c r="E40" s="152" t="str">
        <f>IFERROR(IF(LEN(VLOOKUP(C40,'Request for Information'!$B$23:$D$277,2,FALSE))=0,"",VLOOKUP(C40,'Request for Information'!$B$23:$D$277,2,FALSE)),"")</f>
        <v>No</v>
      </c>
      <c r="F40" s="152" t="str">
        <f>IFERROR(IF(LEN(VLOOKUP(C40,'Request for Information'!$B$23:$D$277,3,FALSE))=0,"",VLOOKUP(C40,'Request for Information'!$B$23:$D$277,3,FALSE)),"")</f>
        <v/>
      </c>
    </row>
    <row r="41" spans="2:6" x14ac:dyDescent="0.25">
      <c r="B41" t="s">
        <v>547</v>
      </c>
      <c r="C41" t="s">
        <v>133</v>
      </c>
      <c r="D41" s="151" t="str">
        <f t="shared" si="1"/>
        <v>EasementsUtility</v>
      </c>
      <c r="E41" s="152" t="str">
        <f>IFERROR(IF(LEN(VLOOKUP(C41,'Request for Information'!$B$23:$D$277,2,FALSE))=0,"",VLOOKUP(C41,'Request for Information'!$B$23:$D$277,2,FALSE)),"")</f>
        <v>Yes</v>
      </c>
      <c r="F41" s="152" t="str">
        <f>IFERROR(IF(LEN(VLOOKUP(C41,'Request for Information'!$B$23:$D$277,3,FALSE))=0,"",VLOOKUP(C41,'Request for Information'!$B$23:$D$277,3,FALSE)),"")</f>
        <v>Stormwater infrastructure</v>
      </c>
    </row>
    <row r="42" spans="2:6" x14ac:dyDescent="0.25">
      <c r="B42" t="s">
        <v>547</v>
      </c>
      <c r="C42" t="s">
        <v>135</v>
      </c>
      <c r="D42" s="151" t="str">
        <f t="shared" si="1"/>
        <v>EasementsTelecommunications</v>
      </c>
      <c r="E42" s="152" t="str">
        <f>IFERROR(IF(LEN(VLOOKUP(C42,'Request for Information'!$B$23:$D$277,2,FALSE))=0,"",VLOOKUP(C42,'Request for Information'!$B$23:$D$277,2,FALSE)),"")</f>
        <v>No</v>
      </c>
      <c r="F42" s="152" t="str">
        <f>IFERROR(IF(LEN(VLOOKUP(C42,'Request for Information'!$B$23:$D$277,3,FALSE))=0,"",VLOOKUP(C42,'Request for Information'!$B$23:$D$277,3,FALSE)),"")</f>
        <v/>
      </c>
    </row>
    <row r="43" spans="2:6" x14ac:dyDescent="0.25">
      <c r="B43" t="s">
        <v>547</v>
      </c>
      <c r="C43" t="s">
        <v>136</v>
      </c>
      <c r="D43" s="151" t="str">
        <f t="shared" si="1"/>
        <v>EasementsOther(pleasedescribe)</v>
      </c>
      <c r="E43" s="152" t="str">
        <f>IFERROR(IF(LEN(VLOOKUP(C43,'Request for Information'!$B$23:$D$277,2,FALSE))=0,"",VLOOKUP(C43,'Request for Information'!$B$23:$D$277,2,FALSE)),"")</f>
        <v>No</v>
      </c>
      <c r="F43" s="152" t="str">
        <f>IFERROR(IF(LEN(VLOOKUP(C43,'Request for Information'!$B$23:$D$277,3,FALSE))=0,"",VLOOKUP(C43,'Request for Information'!$B$23:$D$277,3,FALSE)),"")</f>
        <v/>
      </c>
    </row>
    <row r="44" spans="2:6" x14ac:dyDescent="0.25">
      <c r="B44" t="s">
        <v>171</v>
      </c>
      <c r="C44" t="s">
        <v>172</v>
      </c>
      <c r="D44" s="151" t="str">
        <f t="shared" si="1"/>
        <v>PhaseIEnvironmentalAssessmentPhase1Status</v>
      </c>
      <c r="E44" s="152" t="str">
        <f>IFERROR(IF(LEN(VLOOKUP(C44,'Request for Information'!$B$23:$D$277,2,FALSE))=0,"",VLOOKUP(C44,'Request for Information'!$B$23:$D$277,2,FALSE)),"")</f>
        <v>Complete</v>
      </c>
      <c r="F44" s="152" t="str">
        <f>IFERROR(IF(LEN(VLOOKUP(C44,'Request for Information'!$B$23:$D$277,3,FALSE))=0,"",VLOOKUP(C44,'Request for Information'!$B$23:$D$277,3,FALSE)),"")</f>
        <v/>
      </c>
    </row>
    <row r="45" spans="2:6" x14ac:dyDescent="0.25">
      <c r="B45" t="s">
        <v>179</v>
      </c>
      <c r="C45" t="s">
        <v>180</v>
      </c>
      <c r="D45" s="151" t="str">
        <f t="shared" si="1"/>
        <v>Historic&amp;ArchaeologicalStudyH&amp;AStatus</v>
      </c>
      <c r="E45" s="152" t="str">
        <f>IFERROR(IF(LEN(VLOOKUP(C45,'Request for Information'!$B$23:$D$277,2,FALSE))=0,"",VLOOKUP(C45,'Request for Information'!$B$23:$D$277,2,FALSE)),"")</f>
        <v>Complete</v>
      </c>
      <c r="F45" s="152" t="str">
        <f>IFERROR(IF(LEN(VLOOKUP(C45,'Request for Information'!$B$23:$D$277,3,FALSE))=0,"",VLOOKUP(C45,'Request for Information'!$B$23:$D$277,3,FALSE)),"")</f>
        <v>NEPA Review</v>
      </c>
    </row>
    <row r="46" spans="2:6" x14ac:dyDescent="0.25">
      <c r="B46" t="s">
        <v>187</v>
      </c>
      <c r="C46" t="s">
        <v>188</v>
      </c>
      <c r="D46" s="151" t="str">
        <f t="shared" si="1"/>
        <v>Threatened&amp;EndangeredSpeciesStudyCompleteT&amp;EStatus</v>
      </c>
      <c r="E46" s="152" t="str">
        <f>IFERROR(IF(LEN(VLOOKUP(C46,'Request for Information'!$B$23:$D$277,2,FALSE))=0,"",VLOOKUP(C46,'Request for Information'!$B$23:$D$277,2,FALSE)),"")</f>
        <v>Complete</v>
      </c>
      <c r="F46" s="152" t="str">
        <f>IFERROR(IF(LEN(VLOOKUP(C46,'Request for Information'!$B$23:$D$277,3,FALSE))=0,"",VLOOKUP(C46,'Request for Information'!$B$23:$D$277,3,FALSE)),"")</f>
        <v/>
      </c>
    </row>
    <row r="47" spans="2:6" x14ac:dyDescent="0.25">
      <c r="B47" t="s">
        <v>548</v>
      </c>
      <c r="C47" t="s">
        <v>193</v>
      </c>
      <c r="D47" s="151" t="str">
        <f t="shared" si="1"/>
        <v>WetlandsWetlandsDelineationStatus</v>
      </c>
      <c r="E47" s="152" t="str">
        <f>IFERROR(IF(LEN(VLOOKUP(C47,'Request for Information'!$B$23:$D$277,2,FALSE))=0,"",VLOOKUP(C47,'Request for Information'!$B$23:$D$277,2,FALSE)),"")</f>
        <v>Complete</v>
      </c>
      <c r="F47" s="152" t="str">
        <f>IFERROR(IF(LEN(VLOOKUP(C47,'Request for Information'!$B$23:$D$277,3,FALSE))=0,"",VLOOKUP(C47,'Request for Information'!$B$23:$D$277,3,FALSE)),"")</f>
        <v xml:space="preserve">Letter from engineer noting not wetlands due to site being previously developed </v>
      </c>
    </row>
    <row r="48" spans="2:6" x14ac:dyDescent="0.25">
      <c r="B48" t="s">
        <v>548</v>
      </c>
      <c r="C48" t="s">
        <v>195</v>
      </c>
      <c r="D48" s="151" t="str">
        <f t="shared" si="1"/>
        <v>WetlandsJurisdictionalDeterminationLetterStatus</v>
      </c>
      <c r="E48" s="152" t="str">
        <f>IFERROR(IF(LEN(VLOOKUP(C48,'Request for Information'!$B$23:$D$277,2,FALSE))=0,"",VLOOKUP(C48,'Request for Information'!$B$23:$D$277,2,FALSE)),"")</f>
        <v>Not Complete</v>
      </c>
      <c r="F48" s="152" t="str">
        <f>IFERROR(IF(LEN(VLOOKUP(C48,'Request for Information'!$B$23:$D$277,3,FALSE))=0,"",VLOOKUP(C48,'Request for Information'!$B$23:$D$277,3,FALSE)),"")</f>
        <v>NEPA Review</v>
      </c>
    </row>
    <row r="49" spans="2:6" x14ac:dyDescent="0.25">
      <c r="B49" t="s">
        <v>197</v>
      </c>
      <c r="C49" t="s">
        <v>198</v>
      </c>
      <c r="D49" s="151" t="str">
        <f t="shared" si="1"/>
        <v>GeotechnicalReportGeotechStatus</v>
      </c>
      <c r="E49" s="152" t="str">
        <f>IFERROR(IF(LEN(VLOOKUP(C49,'Request for Information'!$B$23:$D$277,2,FALSE))=0,"",VLOOKUP(C49,'Request for Information'!$B$23:$D$277,2,FALSE)),"")</f>
        <v>Complete</v>
      </c>
      <c r="F49" s="152" t="str">
        <f>IFERROR(IF(LEN(VLOOKUP(C49,'Request for Information'!$B$23:$D$277,3,FALSE))=0,"",VLOOKUP(C49,'Request for Information'!$B$23:$D$277,3,FALSE)),"")</f>
        <v/>
      </c>
    </row>
    <row r="50" spans="2:6" x14ac:dyDescent="0.25">
      <c r="B50" t="s">
        <v>30</v>
      </c>
      <c r="C50" t="s">
        <v>211</v>
      </c>
      <c r="D50" s="151" t="str">
        <f t="shared" si="1"/>
        <v>BoundarySurveyStatus</v>
      </c>
      <c r="E50" s="152" t="str">
        <f>IFERROR(IF(LEN(VLOOKUP(C50,'Request for Information'!$B$23:$D$277,2,FALSE))=0,"",VLOOKUP(C50,'Request for Information'!$B$23:$D$277,2,FALSE)),"")</f>
        <v>Complete</v>
      </c>
      <c r="F50" s="152" t="str">
        <f>IFERROR(IF(LEN(VLOOKUP(C50,'Request for Information'!$B$23:$D$277,3,FALSE))=0,"",VLOOKUP(C50,'Request for Information'!$B$23:$D$277,3,FALSE)),"")</f>
        <v>Certified Survey Map</v>
      </c>
    </row>
    <row r="51" spans="2:6" x14ac:dyDescent="0.25">
      <c r="B51" t="s">
        <v>224</v>
      </c>
      <c r="C51" t="s">
        <v>225</v>
      </c>
      <c r="D51" s="151" t="str">
        <f t="shared" si="1"/>
        <v>HighwayServiceNearest2-laneHighway</v>
      </c>
      <c r="E51" s="152" t="str">
        <f>IFERROR(IF(LEN(VLOOKUP(C51,'Request for Information'!$B$23:$D$277,2,FALSE))=0,"",VLOOKUP(C51,'Request for Information'!$B$23:$D$277,2,FALSE)),"")</f>
        <v>STH 190 (W. Capitol Drive)</v>
      </c>
      <c r="F51" s="152" t="str">
        <f>IFERROR(IF(LEN(VLOOKUP(C51,'Request for Information'!$B$23:$D$277,3,FALSE))=0,"",VLOOKUP(C51,'Request for Information'!$B$23:$D$277,3,FALSE)),"")</f>
        <v>Bounds the site on the north</v>
      </c>
    </row>
    <row r="52" spans="2:6" x14ac:dyDescent="0.25">
      <c r="B52" t="s">
        <v>224</v>
      </c>
      <c r="C52" t="s">
        <v>228</v>
      </c>
      <c r="D52" s="151" t="str">
        <f t="shared" si="1"/>
        <v>HighwayService2-laneHWYDistance(Miles)</v>
      </c>
      <c r="E52" s="152">
        <f>IFERROR(IF(LEN(VLOOKUP(C52,'Request for Information'!$B$23:$D$277,2,FALSE))=0,"",VLOOKUP(C52,'Request for Information'!$B$23:$D$277,2,FALSE)),"")</f>
        <v>0</v>
      </c>
      <c r="F52" s="152" t="str">
        <f>IFERROR(IF(LEN(VLOOKUP(C52,'Request for Information'!$B$23:$D$277,3,FALSE))=0,"",VLOOKUP(C52,'Request for Information'!$B$23:$D$277,3,FALSE)),"")</f>
        <v>Directly adjacent to site</v>
      </c>
    </row>
    <row r="53" spans="2:6" x14ac:dyDescent="0.25">
      <c r="B53" t="s">
        <v>224</v>
      </c>
      <c r="C53" t="s">
        <v>230</v>
      </c>
      <c r="D53" s="151" t="str">
        <f t="shared" si="1"/>
        <v>HighwayServiceNearest4-laneHighway</v>
      </c>
      <c r="E53" s="152">
        <f>IFERROR(IF(LEN(VLOOKUP(C53,'Request for Information'!$B$23:$D$277,2,FALSE))=0,"",VLOOKUP(C53,'Request for Information'!$B$23:$D$277,2,FALSE)),"")</f>
        <v>1.8</v>
      </c>
      <c r="F53" s="152" t="str">
        <f>IFERROR(IF(LEN(VLOOKUP(C53,'Request for Information'!$B$23:$D$277,3,FALSE))=0,"",VLOOKUP(C53,'Request for Information'!$B$23:$D$277,3,FALSE)),"")</f>
        <v>Interstate Highway 43</v>
      </c>
    </row>
    <row r="54" spans="2:6" x14ac:dyDescent="0.25">
      <c r="B54" t="s">
        <v>224</v>
      </c>
      <c r="C54" t="s">
        <v>232</v>
      </c>
      <c r="D54" s="151" t="str">
        <f t="shared" si="1"/>
        <v>HighwayService4-laneHWYDistance(Miles)</v>
      </c>
      <c r="E54" s="152">
        <f>IFERROR(IF(LEN(VLOOKUP(C54,'Request for Information'!$B$23:$D$277,2,FALSE))=0,"",VLOOKUP(C54,'Request for Information'!$B$23:$D$277,2,FALSE)),"")</f>
        <v>1.8</v>
      </c>
      <c r="F54" s="152" t="str">
        <f>IFERROR(IF(LEN(VLOOKUP(C54,'Request for Information'!$B$23:$D$277,3,FALSE))=0,"",VLOOKUP(C54,'Request for Information'!$B$23:$D$277,3,FALSE)),"")</f>
        <v>Interstate Highway 43</v>
      </c>
    </row>
    <row r="55" spans="2:6" x14ac:dyDescent="0.25">
      <c r="B55" t="s">
        <v>233</v>
      </c>
      <c r="C55" t="s">
        <v>234</v>
      </c>
      <c r="D55" s="151" t="str">
        <f t="shared" si="1"/>
        <v>ClosestInterstateNearestInterstate</v>
      </c>
      <c r="E55" s="152" t="str">
        <f>IFERROR(IF(LEN(VLOOKUP(C55,'Request for Information'!$B$23:$D$277,2,FALSE))=0,"",VLOOKUP(C55,'Request for Information'!$B$23:$D$277,2,FALSE)),"")</f>
        <v>Interstate Highway 43</v>
      </c>
      <c r="F55" s="152" t="str">
        <f>IFERROR(IF(LEN(VLOOKUP(C55,'Request for Information'!$B$23:$D$277,3,FALSE))=0,"",VLOOKUP(C55,'Request for Information'!$B$23:$D$277,3,FALSE)),"")</f>
        <v>1.8 miles from the site via W. Capitol Drive</v>
      </c>
    </row>
    <row r="56" spans="2:6" x14ac:dyDescent="0.25">
      <c r="B56" t="s">
        <v>233</v>
      </c>
      <c r="C56" t="s">
        <v>236</v>
      </c>
      <c r="D56" s="151" t="str">
        <f t="shared" si="1"/>
        <v>ClosestInterstateInterstateDistance(Miles)</v>
      </c>
      <c r="E56" s="152">
        <f>IFERROR(IF(LEN(VLOOKUP(C56,'Request for Information'!$B$23:$D$277,2,FALSE))=0,"",VLOOKUP(C56,'Request for Information'!$B$23:$D$277,2,FALSE)),"")</f>
        <v>1.8</v>
      </c>
      <c r="F56" s="152" t="str">
        <f>IFERROR(IF(LEN(VLOOKUP(C56,'Request for Information'!$B$23:$D$277,3,FALSE))=0,"",VLOOKUP(C56,'Request for Information'!$B$23:$D$277,3,FALSE)),"")</f>
        <v>via W. Capitol Drive</v>
      </c>
    </row>
    <row r="57" spans="2:6" x14ac:dyDescent="0.25">
      <c r="B57" t="s">
        <v>238</v>
      </c>
      <c r="C57" t="s">
        <v>239</v>
      </c>
      <c r="D57" s="151" t="str">
        <f t="shared" si="1"/>
        <v>RoadImprovementsWillanyroadaccessimprovementsbenecessaryoraretheyinprocess?</v>
      </c>
      <c r="E57" s="152" t="str">
        <f>IFERROR(IF(LEN(VLOOKUP(C57,'Request for Information'!$B$23:$D$277,2,FALSE))=0,"",VLOOKUP(C57,'Request for Information'!$B$23:$D$277,2,FALSE)),"")</f>
        <v>No</v>
      </c>
      <c r="F57" s="152" t="str">
        <f>IFERROR(IF(LEN(VLOOKUP(C57,'Request for Information'!$B$23:$D$277,3,FALSE))=0,"",VLOOKUP(C57,'Request for Information'!$B$23:$D$277,3,FALSE)),"")</f>
        <v>Existing street network surrounding the site</v>
      </c>
    </row>
    <row r="58" spans="2:6" x14ac:dyDescent="0.25">
      <c r="B58" t="s">
        <v>238</v>
      </c>
      <c r="C58" t="s">
        <v>241</v>
      </c>
      <c r="D58" s="151" t="str">
        <f t="shared" si="1"/>
        <v>RoadImprovementsIfyes,pleasedescribetheseroadimprovements.</v>
      </c>
      <c r="E58" s="152" t="str">
        <f>IFERROR(IF(LEN(VLOOKUP(C58,'Request for Information'!$B$23:$D$277,2,FALSE))=0,"",VLOOKUP(C58,'Request for Information'!$B$23:$D$277,2,FALSE)),"")</f>
        <v>City could add signalization at the business park entrance</v>
      </c>
      <c r="F58" s="152" t="str">
        <f>IFERROR(IF(LEN(VLOOKUP(C58,'Request for Information'!$B$23:$D$277,3,FALSE))=0,"",VLOOKUP(C58,'Request for Information'!$B$23:$D$277,3,FALSE)),"")</f>
        <v xml:space="preserve">City could add signallization at the entrance to the business park. </v>
      </c>
    </row>
    <row r="59" spans="2:6" x14ac:dyDescent="0.25">
      <c r="B59" t="s">
        <v>244</v>
      </c>
      <c r="C59" t="s">
        <v>245</v>
      </c>
      <c r="D59" s="151" t="str">
        <f t="shared" si="1"/>
        <v>SiteAccess&amp;RouteIsaccesstothepropertycontrolledwithatrafficsignal?</v>
      </c>
      <c r="E59" s="152" t="str">
        <f>IFERROR(IF(LEN(VLOOKUP(C59,'Request for Information'!$B$23:$D$277,2,FALSE))=0,"",VLOOKUP(C59,'Request for Information'!$B$23:$D$277,2,FALSE)),"")</f>
        <v>No</v>
      </c>
      <c r="F59" s="152" t="str">
        <f>IFERROR(IF(LEN(VLOOKUP(C59,'Request for Information'!$B$23:$D$277,3,FALSE))=0,"",VLOOKUP(C59,'Request for Information'!$B$23:$D$277,3,FALSE)),"")</f>
        <v/>
      </c>
    </row>
    <row r="60" spans="2:6" x14ac:dyDescent="0.25">
      <c r="B60" t="s">
        <v>244</v>
      </c>
      <c r="C60" t="s">
        <v>246</v>
      </c>
      <c r="D60" s="151" t="str">
        <f t="shared" si="1"/>
        <v>SiteAccess&amp;RouteDescribethetransportationroutefromthenearestinterstatetotheproperty</v>
      </c>
      <c r="E60" s="152" t="str">
        <f>IFERROR(IF(LEN(VLOOKUP(C60,'Request for Information'!$B$23:$D$277,2,FALSE))=0,"",VLOOKUP(C60,'Request for Information'!$B$23:$D$277,2,FALSE)),"")</f>
        <v>STH 190 (W. Capitol Drive) leads directly to I-43 and I-41/45.  W. Hopkins Street provides access for oversize loads to I-43.  North 27th Street leads directly to I-94.</v>
      </c>
      <c r="F60" s="152" t="str">
        <f>IFERROR(IF(LEN(VLOOKUP(C60,'Request for Information'!$B$23:$D$277,3,FALSE))=0,"",VLOOKUP(C60,'Request for Information'!$B$23:$D$277,3,FALSE)),"")</f>
        <v>STH 190 (W. Capitol Drive) leads directly to I-43 and I-41/45.  North 27th Street leads directly to I-94.</v>
      </c>
    </row>
    <row r="61" spans="2:6" x14ac:dyDescent="0.25">
      <c r="B61" t="s">
        <v>244</v>
      </c>
      <c r="C61" t="s">
        <v>249</v>
      </c>
      <c r="D61" s="151" t="str">
        <f t="shared" si="1"/>
        <v>SiteAccess&amp;RouteIstheroutefromthepropertytotheclosestinterstateabletoaccommodatestandardtractor-traileraccess(80,000lbs.)?</v>
      </c>
      <c r="E61" s="152" t="str">
        <f>IFERROR(IF(LEN(VLOOKUP(C61,'Request for Information'!$B$23:$D$277,2,FALSE))=0,"",VLOOKUP(C61,'Request for Information'!$B$23:$D$277,2,FALSE)),"")</f>
        <v>Yes</v>
      </c>
      <c r="F61" s="152" t="str">
        <f>IFERROR(IF(LEN(VLOOKUP(C61,'Request for Information'!$B$23:$D$277,3,FALSE))=0,"",VLOOKUP(C61,'Request for Information'!$B$23:$D$277,3,FALSE)),"")</f>
        <v>Consider roads, interchanges, bridges, and underpasses.</v>
      </c>
    </row>
    <row r="62" spans="2:6" x14ac:dyDescent="0.25">
      <c r="B62" t="s">
        <v>251</v>
      </c>
      <c r="C62" t="s">
        <v>252</v>
      </c>
      <c r="D62" s="151" t="str">
        <f t="shared" si="1"/>
        <v>RailServiceRailcarrier</v>
      </c>
      <c r="E62" s="152" t="str">
        <f>IFERROR(IF(LEN(VLOOKUP(C62,'Request for Information'!$B$23:$D$277,2,FALSE))=0,"",VLOOKUP(C62,'Request for Information'!$B$23:$D$277,2,FALSE)),"")</f>
        <v>CPKC/WSOR/Pak Technologies</v>
      </c>
      <c r="F62" s="152" t="str">
        <f>IFERROR(IF(LEN(VLOOKUP(C62,'Request for Information'!$B$23:$D$277,3,FALSE))=0,"",VLOOKUP(C62,'Request for Information'!$B$23:$D$277,3,FALSE)),"")</f>
        <v>CPKC/WSOR/Pak Technologies</v>
      </c>
    </row>
    <row r="63" spans="2:6" x14ac:dyDescent="0.25">
      <c r="B63" t="s">
        <v>251</v>
      </c>
      <c r="C63" t="s">
        <v>254</v>
      </c>
      <c r="D63" s="151" t="str">
        <f t="shared" si="1"/>
        <v>RailServiceRailrating</v>
      </c>
      <c r="E63" s="152" t="str">
        <f>IFERROR(IF(LEN(VLOOKUP(C63,'Request for Information'!$B$23:$D$277,2,FALSE))=0,"",VLOOKUP(C63,'Request for Information'!$B$23:$D$277,2,FALSE)),"")</f>
        <v>Class 1</v>
      </c>
      <c r="F63" s="152" t="str">
        <f>IFERROR(IF(LEN(VLOOKUP(C63,'Request for Information'!$B$23:$D$277,3,FALSE))=0,"",VLOOKUP(C63,'Request for Information'!$B$23:$D$277,3,FALSE)),"")</f>
        <v>Class 1 (CPKC), Class 2 (WSOR) &amp; Terminal (Pak Technologies)</v>
      </c>
    </row>
    <row r="64" spans="2:6" x14ac:dyDescent="0.25">
      <c r="B64" t="s">
        <v>251</v>
      </c>
      <c r="C64" t="s">
        <v>257</v>
      </c>
      <c r="D64" s="151" t="str">
        <f t="shared" si="1"/>
        <v>RailServiceNumberofmilestothenearestraillineextendabletotheproperty(ft)</v>
      </c>
      <c r="E64" s="152">
        <f>IFERROR(IF(LEN(VLOOKUP(C64,'Request for Information'!$B$23:$D$277,2,FALSE))=0,"",VLOOKUP(C64,'Request for Information'!$B$23:$D$277,2,FALSE)),"")</f>
        <v>0</v>
      </c>
      <c r="F64" s="152">
        <f>IFERROR(IF(LEN(VLOOKUP(C64,'Request for Information'!$B$23:$D$277,3,FALSE))=0,"",VLOOKUP(C64,'Request for Information'!$B$23:$D$277,3,FALSE)),"")</f>
        <v>0</v>
      </c>
    </row>
    <row r="65" spans="2:6" x14ac:dyDescent="0.25">
      <c r="B65" t="s">
        <v>251</v>
      </c>
      <c r="C65" t="s">
        <v>258</v>
      </c>
      <c r="D65" s="151" t="str">
        <f t="shared" si="1"/>
        <v>RailServiceDoyoucurrentlyhavecontrolofrights-of-waytotheproperty?</v>
      </c>
      <c r="E65" s="152" t="str">
        <f>IFERROR(IF(LEN(VLOOKUP(C65,'Request for Information'!$B$23:$D$277,2,FALSE))=0,"",VLOOKUP(C65,'Request for Information'!$B$23:$D$277,2,FALSE)),"")</f>
        <v>Yes</v>
      </c>
      <c r="F65" s="152" t="str">
        <f>IFERROR(IF(LEN(VLOOKUP(C65,'Request for Information'!$B$23:$D$277,3,FALSE))=0,"",VLOOKUP(C65,'Request for Information'!$B$23:$D$277,3,FALSE)),"")</f>
        <v/>
      </c>
    </row>
    <row r="66" spans="2:6" x14ac:dyDescent="0.25">
      <c r="B66" t="s">
        <v>251</v>
      </c>
      <c r="C66" t="s">
        <v>264</v>
      </c>
      <c r="D66" s="151" t="str">
        <f t="shared" ref="D66:D99" si="2">CLEAN(SUBSTITUTE(B66," ","")&amp;(SUBSTITUTE(C66," ","")))</f>
        <v>RailServiceIstheSiteDualRailServed?</v>
      </c>
      <c r="E66" s="152" t="str">
        <f>IFERROR(IF(LEN(VLOOKUP(C66,'Request for Information'!$B$23:$D$277,2,FALSE))=0,"",VLOOKUP(C66,'Request for Information'!$B$23:$D$277,2,FALSE)),"")</f>
        <v>Yes</v>
      </c>
      <c r="F66" s="152" t="str">
        <f>IFERROR(IF(LEN(VLOOKUP(C66,'Request for Information'!$B$23:$D$277,3,FALSE))=0,"",VLOOKUP(C66,'Request for Information'!$B$23:$D$277,3,FALSE)),"")</f>
        <v>Class 1 (CPKC), Class 2 (WSOR) &amp; Terminal (Pak Technologies)</v>
      </c>
    </row>
    <row r="67" spans="2:6" x14ac:dyDescent="0.25">
      <c r="B67" t="s">
        <v>549</v>
      </c>
      <c r="C67" t="s">
        <v>288</v>
      </c>
      <c r="D67" s="151" t="str">
        <f t="shared" si="2"/>
        <v>ElectricInfrastructureDistancetoNearestElectricDistributionLine(feet)</v>
      </c>
      <c r="E67" s="152">
        <f>IFERROR(IF(LEN(VLOOKUP(C67,'Request for Information'!$B$23:$D$277,2,FALSE))=0,"",VLOOKUP(C67,'Request for Information'!$B$23:$D$277,2,FALSE)),"")</f>
        <v>0</v>
      </c>
      <c r="F67" s="152" t="str">
        <f>IFERROR(IF(LEN(VLOOKUP(C67,'Request for Information'!$B$23:$D$277,3,FALSE))=0,"",VLOOKUP(C67,'Request for Information'!$B$23:$D$277,3,FALSE)),"")</f>
        <v>There are multiple distribution lines that serve the site</v>
      </c>
    </row>
    <row r="68" spans="2:6" x14ac:dyDescent="0.25">
      <c r="B68" t="s">
        <v>549</v>
      </c>
      <c r="C68" t="s">
        <v>290</v>
      </c>
      <c r="D68" s="151" t="str">
        <f t="shared" si="2"/>
        <v>ElectricInfrastructureVoltageofDistributionLine(kV)</v>
      </c>
      <c r="E68" s="152">
        <f>IFERROR(IF(LEN(VLOOKUP(C68,'Request for Information'!$B$23:$D$277,2,FALSE))=0,"",VLOOKUP(C68,'Request for Information'!$B$23:$D$277,2,FALSE)),"")</f>
        <v>24.9</v>
      </c>
      <c r="F68" s="152" t="str">
        <f>IFERROR(IF(LEN(VLOOKUP(C68,'Request for Information'!$B$23:$D$277,3,FALSE))=0,"",VLOOKUP(C68,'Request for Information'!$B$23:$D$277,3,FALSE)),"")</f>
        <v>24.9kVa or 26.4kVa</v>
      </c>
    </row>
    <row r="69" spans="2:6" x14ac:dyDescent="0.25">
      <c r="B69" t="s">
        <v>549</v>
      </c>
      <c r="C69" t="s">
        <v>292</v>
      </c>
      <c r="D69" s="151" t="str">
        <f t="shared" si="2"/>
        <v>ElectricInfrastructureDescribetheElectricdistributionlinelocation</v>
      </c>
      <c r="E69" s="152" t="str">
        <f>IFERROR(IF(LEN(VLOOKUP(C69,'Request for Information'!$B$23:$D$277,2,FALSE))=0,"",VLOOKUP(C69,'Request for Information'!$B$23:$D$277,2,FALSE)),"")</f>
        <v>The customer would be served by We Energies Distribution System at either 24.9 kV or 26.4 kV</v>
      </c>
      <c r="F69" s="152" t="str">
        <f>IFERROR(IF(LEN(VLOOKUP(C69,'Request for Information'!$B$23:$D$277,3,FALSE))=0,"",VLOOKUP(C69,'Request for Information'!$B$23:$D$277,3,FALSE)),"")</f>
        <v/>
      </c>
    </row>
    <row r="70" spans="2:6" x14ac:dyDescent="0.25">
      <c r="B70" t="s">
        <v>549</v>
      </c>
      <c r="C70" t="s">
        <v>294</v>
      </c>
      <c r="D70" s="151" t="str">
        <f t="shared" si="2"/>
        <v>ElectricInfrastructureDistancetoNearestTransmissionLine(miles)</v>
      </c>
      <c r="E70" s="152">
        <f>IFERROR(IF(LEN(VLOOKUP(C70,'Request for Information'!$B$23:$D$277,2,FALSE))=0,"",VLOOKUP(C70,'Request for Information'!$B$23:$D$277,2,FALSE)),"")</f>
        <v>1.3</v>
      </c>
      <c r="F70" s="152" t="str">
        <f>IFERROR(IF(LEN(VLOOKUP(C70,'Request for Information'!$B$23:$D$277,3,FALSE))=0,"",VLOOKUP(C70,'Request for Information'!$B$23:$D$277,3,FALSE)),"")</f>
        <v>1.3 miles</v>
      </c>
    </row>
    <row r="71" spans="2:6" x14ac:dyDescent="0.25">
      <c r="B71" t="s">
        <v>549</v>
      </c>
      <c r="C71" t="s">
        <v>296</v>
      </c>
      <c r="D71" s="151" t="str">
        <f t="shared" si="2"/>
        <v>ElectricInfrastructureVoltageofTransmissionline(kV)</v>
      </c>
      <c r="E71" s="152">
        <f>IFERROR(IF(LEN(VLOOKUP(C71,'Request for Information'!$B$23:$D$277,2,FALSE))=0,"",VLOOKUP(C71,'Request for Information'!$B$23:$D$277,2,FALSE)),"")</f>
        <v>24.9</v>
      </c>
      <c r="F71" s="152" t="str">
        <f>IFERROR(IF(LEN(VLOOKUP(C71,'Request for Information'!$B$23:$D$277,3,FALSE))=0,"",VLOOKUP(C71,'Request for Information'!$B$23:$D$277,3,FALSE)),"")</f>
        <v xml:space="preserve">Comments for infrastructure that will serve the site. </v>
      </c>
    </row>
    <row r="72" spans="2:6" x14ac:dyDescent="0.25">
      <c r="B72" t="s">
        <v>549</v>
      </c>
      <c r="C72" t="s">
        <v>298</v>
      </c>
      <c r="D72" s="151" t="str">
        <f t="shared" si="2"/>
        <v>ElectricInfrastructureDescribetransmissionlinelocation</v>
      </c>
      <c r="E72" s="152" t="str">
        <f>IFERROR(IF(LEN(VLOOKUP(C72,'Request for Information'!$B$23:$D$277,2,FALSE))=0,"",VLOOKUP(C72,'Request for Information'!$B$23:$D$277,2,FALSE)),"")</f>
        <v xml:space="preserve">The customer would be served by the We Energies Distribution System, at either 24.9 kV or 26.4 kV.  There are 3 source feeders from Cornell Substation in the area(J3653, J3656, JZ3662), serving the area at 26.4 kV; one of these lines is stepped down to 24.9 kV. There is capacity on J3653 and J3656 to serve new load at Century City.   </v>
      </c>
      <c r="F72" s="152" t="str">
        <f>IFERROR(IF(LEN(VLOOKUP(C72,'Request for Information'!$B$23:$D$277,3,FALSE))=0,"",VLOOKUP(C72,'Request for Information'!$B$23:$D$277,3,FALSE)),"")</f>
        <v/>
      </c>
    </row>
    <row r="73" spans="2:6" x14ac:dyDescent="0.25">
      <c r="B73" t="s">
        <v>549</v>
      </c>
      <c r="C73" t="s">
        <v>300</v>
      </c>
      <c r="D73" s="151" t="str">
        <f t="shared" si="2"/>
        <v>ElectricInfrastructureDistancetoSubstation(Miles)</v>
      </c>
      <c r="E73" s="152">
        <f>IFERROR(IF(LEN(VLOOKUP(C73,'Request for Information'!$B$23:$D$277,2,FALSE))=0,"",VLOOKUP(C73,'Request for Information'!$B$23:$D$277,2,FALSE)),"")</f>
        <v>1.3</v>
      </c>
      <c r="F73" s="152" t="str">
        <f>IFERROR(IF(LEN(VLOOKUP(C73,'Request for Information'!$B$23:$D$277,3,FALSE))=0,"",VLOOKUP(C73,'Request for Information'!$B$23:$D$277,3,FALSE)),"")</f>
        <v>The site is served by three substations.  The closest is 1.3 miles away.</v>
      </c>
    </row>
    <row r="74" spans="2:6" x14ac:dyDescent="0.25">
      <c r="B74" t="s">
        <v>549</v>
      </c>
      <c r="C74" t="s">
        <v>303</v>
      </c>
      <c r="D74" s="151" t="str">
        <f t="shared" si="2"/>
        <v>ElectricInfrastructureListavailableexistingcapacity(MW)</v>
      </c>
      <c r="E74" s="152">
        <f>IFERROR(IF(LEN(VLOOKUP(C74,'Request for Information'!$B$23:$D$277,2,FALSE))=0,"",VLOOKUP(C74,'Request for Information'!$B$23:$D$277,2,FALSE)),"")</f>
        <v>20</v>
      </c>
      <c r="F74" s="152" t="str">
        <f>IFERROR(IF(LEN(VLOOKUP(C74,'Request for Information'!$B$23:$D$277,3,FALSE))=0,"",VLOOKUP(C74,'Request for Information'!$B$23:$D$277,3,FALSE)),"")</f>
        <v xml:space="preserve">Comments for infrastructure that will serve the site. </v>
      </c>
    </row>
    <row r="75" spans="2:6" x14ac:dyDescent="0.25">
      <c r="B75" t="s">
        <v>549</v>
      </c>
      <c r="C75" t="s">
        <v>550</v>
      </c>
      <c r="D75" s="151" t="str">
        <f t="shared" si="2"/>
        <v>ElectricInfrastructureIndicatewhatapproximatecapacity(MW)rangecouldbeachievedwithin30months(assumingreasonableimprovements).</v>
      </c>
      <c r="E75" s="152" t="str">
        <f>IFERROR(IF(LEN(VLOOKUP(C75,'Request for Information'!$B$23:$D$277,2,FALSE))=0,"",VLOOKUP(C75,'Request for Information'!$B$23:$D$277,2,FALSE)),"")</f>
        <v/>
      </c>
      <c r="F75" s="152" t="str">
        <f>IFERROR(IF(LEN(VLOOKUP(C75,'Request for Information'!$B$23:$D$277,3,FALSE))=0,"",VLOOKUP(C75,'Request for Information'!$B$23:$D$277,3,FALSE)),"")</f>
        <v/>
      </c>
    </row>
    <row r="76" spans="2:6" x14ac:dyDescent="0.25">
      <c r="B76" t="s">
        <v>549</v>
      </c>
      <c r="C76" t="s">
        <v>551</v>
      </c>
      <c r="D76" s="151" t="str">
        <f>CLEAN(SUBSTITUTE(B76," ","")&amp;(SUBSTITUTE(C76," ","")))</f>
        <v>ElectricInfrastructureIfelectricimprovementsarerequiredtoservethesite,provideadescriptionofthoseimprovementsandcosts.</v>
      </c>
      <c r="E76" s="152" t="str">
        <f>IFERROR(IF(LEN(VLOOKUP(C76,'Request for Information'!$B$23:$D$277,2,FALSE))=0,"",VLOOKUP(C76,'Request for Information'!$B$23:$D$277,2,FALSE)),"")</f>
        <v/>
      </c>
      <c r="F76" s="152" t="str">
        <f>IFERROR(IF(LEN(VLOOKUP(C76,'Request for Information'!$B$23:$D$277,3,FALSE))=0,"",VLOOKUP(C76,'Request for Information'!$B$23:$D$277,3,FALSE)),"")</f>
        <v/>
      </c>
    </row>
    <row r="77" spans="2:6" x14ac:dyDescent="0.25">
      <c r="B77" t="s">
        <v>549</v>
      </c>
      <c r="C77" t="s">
        <v>552</v>
      </c>
      <c r="D77" s="151" t="str">
        <f>CLEAN(SUBSTITUTE(B77," ","")&amp;(SUBSTITUTE(C77," ","")))</f>
        <v>ElectricInfrastructureIfelectricimprovementsarerequiredtoservethesite,provideanestimateofthetimelinerequiredtoprovidetheseimprovementsfortheservicerangelistedabove.</v>
      </c>
      <c r="E77" s="152" t="str">
        <f>IFERROR(IF(LEN(VLOOKUP(C77,'Request for Information'!$B$23:$D$277,2,FALSE))=0,"",VLOOKUP(C77,'Request for Information'!$B$23:$D$277,2,FALSE)),"")</f>
        <v/>
      </c>
      <c r="F77" s="152" t="str">
        <f>IFERROR(IF(LEN(VLOOKUP(C77,'Request for Information'!$B$23:$D$277,3,FALSE))=0,"",VLOOKUP(C77,'Request for Information'!$B$23:$D$277,3,FALSE)),"")</f>
        <v/>
      </c>
    </row>
    <row r="78" spans="2:6" x14ac:dyDescent="0.25">
      <c r="B78" t="s">
        <v>549</v>
      </c>
      <c r="C78" t="s">
        <v>553</v>
      </c>
      <c r="D78" s="151" t="str">
        <f t="shared" si="2"/>
        <v>ElectricInfrastructureArerights-of-way,easements,etc.requiredtoconstructtheextension?</v>
      </c>
      <c r="E78" s="152" t="str">
        <f>IFERROR(IF(LEN(VLOOKUP(C78,'Request for Information'!$B$23:$D$277,2,FALSE))=0,"",VLOOKUP(C78,'Request for Information'!$B$23:$D$277,2,FALSE)),"")</f>
        <v/>
      </c>
      <c r="F78" s="152" t="str">
        <f>IFERROR(IF(LEN(VLOOKUP(C78,'Request for Information'!$B$23:$D$277,3,FALSE))=0,"",VLOOKUP(C78,'Request for Information'!$B$23:$D$277,3,FALSE)),"")</f>
        <v/>
      </c>
    </row>
    <row r="79" spans="2:6" x14ac:dyDescent="0.25">
      <c r="B79" t="s">
        <v>549</v>
      </c>
      <c r="C79" t="s">
        <v>326</v>
      </c>
      <c r="D79" s="151" t="str">
        <f t="shared" si="2"/>
        <v>ElectricInfrastructurePleaseprovideapreliminary"all-in"preliminaryelectricrateestimateperkWhforstandardindustrialrate.</v>
      </c>
      <c r="E79" s="152" t="str">
        <f>IFERROR(IF(LEN(VLOOKUP(C79,'Request for Information'!$B$23:$D$277,2,FALSE))=0,"",VLOOKUP(C79,'Request for Information'!$B$23:$D$277,2,FALSE)),"")</f>
        <v>[$0.00]</v>
      </c>
      <c r="F79" s="152" t="str">
        <f>IFERROR(IF(LEN(VLOOKUP(C79,'Request for Information'!$B$23:$D$277,3,FALSE))=0,"",VLOOKUP(C79,'Request for Information'!$B$23:$D$277,3,FALSE)),"")</f>
        <v xml:space="preserve">The rate will vary depending on the amount of usage.  </v>
      </c>
    </row>
    <row r="80" spans="2:6" x14ac:dyDescent="0.25">
      <c r="B80" t="s">
        <v>549</v>
      </c>
      <c r="C80" t="s">
        <v>329</v>
      </c>
      <c r="D80" s="151" t="str">
        <f t="shared" si="2"/>
        <v>ElectricInfrastructureElectricCompanyName</v>
      </c>
      <c r="E80" s="152" t="str">
        <f>IFERROR(IF(LEN(VLOOKUP(C80,'Request for Information'!$B$23:$D$277,2,FALSE))=0,"",VLOOKUP(C80,'Request for Information'!$B$23:$D$277,2,FALSE)),"")</f>
        <v>We Energies</v>
      </c>
      <c r="F80" s="152" t="str">
        <f>IFERROR(IF(LEN(VLOOKUP(C80,'Request for Information'!$B$23:$D$277,3,FALSE))=0,"",VLOOKUP(C80,'Request for Information'!$B$23:$D$277,3,FALSE)),"")</f>
        <v>We Energies</v>
      </c>
    </row>
    <row r="81" spans="2:6" x14ac:dyDescent="0.25">
      <c r="B81" t="s">
        <v>549</v>
      </c>
      <c r="C81" t="s">
        <v>331</v>
      </c>
      <c r="D81" s="151" t="str">
        <f t="shared" si="2"/>
        <v>ElectricInfrastructureElectricContactName</v>
      </c>
      <c r="E81" s="152" t="str">
        <f>IFERROR(IF(LEN(VLOOKUP(C81,'Request for Information'!$B$23:$D$277,2,FALSE))=0,"",VLOOKUP(C81,'Request for Information'!$B$23:$D$277,2,FALSE)),"")</f>
        <v>Deneiria Rutherford</v>
      </c>
      <c r="F81" s="152" t="str">
        <f>IFERROR(IF(LEN(VLOOKUP(C81,'Request for Information'!$B$23:$D$277,3,FALSE))=0,"",VLOOKUP(C81,'Request for Information'!$B$23:$D$277,3,FALSE)),"")</f>
        <v/>
      </c>
    </row>
    <row r="82" spans="2:6" x14ac:dyDescent="0.25">
      <c r="B82" t="s">
        <v>549</v>
      </c>
      <c r="C82" t="s">
        <v>554</v>
      </c>
      <c r="D82" s="151" t="str">
        <f t="shared" si="2"/>
        <v>ElectricInfrastructureElectricProviderPhone</v>
      </c>
      <c r="E82" s="152" t="str">
        <f>IFERROR(IF(LEN(VLOOKUP(C82,'Request for Information'!$B$23:$D$277,2,FALSE))=0,"",VLOOKUP(C82,'Request for Information'!$B$23:$D$277,2,FALSE)),"")</f>
        <v/>
      </c>
      <c r="F82" s="152" t="str">
        <f>IFERROR(IF(LEN(VLOOKUP(C82,'Request for Information'!$B$23:$D$277,3,FALSE))=0,"",VLOOKUP(C82,'Request for Information'!$B$23:$D$277,3,FALSE)),"")</f>
        <v/>
      </c>
    </row>
    <row r="83" spans="2:6" x14ac:dyDescent="0.25">
      <c r="B83" t="s">
        <v>549</v>
      </c>
      <c r="C83" t="s">
        <v>335</v>
      </c>
      <c r="D83" s="151" t="str">
        <f t="shared" si="2"/>
        <v>ElectricInfrastructureElectricProviderEmail</v>
      </c>
      <c r="E83" s="152" t="str">
        <f>IFERROR(IF(LEN(VLOOKUP(C83,'Request for Information'!$B$23:$D$277,2,FALSE))=0,"",VLOOKUP(C83,'Request for Information'!$B$23:$D$277,2,FALSE)),"")</f>
        <v>[text]</v>
      </c>
      <c r="F83" s="152" t="str">
        <f>IFERROR(IF(LEN(VLOOKUP(C83,'Request for Information'!$B$23:$D$277,3,FALSE))=0,"",VLOOKUP(C83,'Request for Information'!$B$23:$D$277,3,FALSE)),"")</f>
        <v/>
      </c>
    </row>
    <row r="84" spans="2:6" x14ac:dyDescent="0.25">
      <c r="B84" s="75" t="s">
        <v>555</v>
      </c>
      <c r="C84" t="s">
        <v>338</v>
      </c>
      <c r="D84" s="151" t="str">
        <f t="shared" si="2"/>
        <v>NaturalGasDistancetoNearestDistributionLine(feet)</v>
      </c>
      <c r="E84" s="152">
        <f>IFERROR(IF(LEN(VLOOKUP(C84,'Request for Information'!$B$23:$D$277,2,FALSE))=0,"",VLOOKUP(C84,'Request for Information'!$B$23:$D$277,2,FALSE)),"")</f>
        <v>2</v>
      </c>
      <c r="F84" s="152">
        <f>IFERROR(IF(LEN(VLOOKUP(C84,'Request for Information'!$B$23:$D$277,3,FALSE))=0,"",VLOOKUP(C84,'Request for Information'!$B$23:$D$277,3,FALSE)),"")</f>
        <v>0</v>
      </c>
    </row>
    <row r="85" spans="2:6" x14ac:dyDescent="0.25">
      <c r="B85" s="75" t="s">
        <v>555</v>
      </c>
      <c r="C85" t="s">
        <v>339</v>
      </c>
      <c r="D85" s="151" t="str">
        <f t="shared" si="2"/>
        <v>NaturalGasDistributionLineSize(inches)</v>
      </c>
      <c r="E85" s="152">
        <f>IFERROR(IF(LEN(VLOOKUP(C85,'Request for Information'!$B$23:$D$277,2,FALSE))=0,"",VLOOKUP(C85,'Request for Information'!$B$23:$D$277,2,FALSE)),"")</f>
        <v>6</v>
      </c>
      <c r="F85" s="152" t="str">
        <f>IFERROR(IF(LEN(VLOOKUP(C85,'Request for Information'!$B$23:$D$277,3,FALSE))=0,"",VLOOKUP(C85,'Request for Information'!$B$23:$D$277,3,FALSE)),"")</f>
        <v>Two 24" high pressure mains located at the north end of the site &amp; 6" line serving businesses along W. Hopkins Street</v>
      </c>
    </row>
    <row r="86" spans="2:6" x14ac:dyDescent="0.25">
      <c r="B86" s="75" t="s">
        <v>555</v>
      </c>
      <c r="C86" t="s">
        <v>341</v>
      </c>
      <c r="D86" s="151" t="str">
        <f t="shared" si="2"/>
        <v>NaturalGasDescribedistributionlinelocation</v>
      </c>
      <c r="E86" s="152" t="str">
        <f>IFERROR(IF(LEN(VLOOKUP(C86,'Request for Information'!$B$23:$D$277,2,FALSE))=0,"",VLOOKUP(C86,'Request for Information'!$B$23:$D$277,2,FALSE)),"")</f>
        <v>Two 24" high pressure mains located at the north end of the site &amp; 6" line serving businesses along W. Hopkins Street</v>
      </c>
      <c r="F86" s="152" t="str">
        <f>IFERROR(IF(LEN(VLOOKUP(C86,'Request for Information'!$B$23:$D$277,3,FALSE))=0,"",VLOOKUP(C86,'Request for Information'!$B$23:$D$277,3,FALSE)),"")</f>
        <v>Comments for infrastructure that will serve the site. Include direction, any encumbrances between the site and the line, and any infrastructure the line may parallel.</v>
      </c>
    </row>
    <row r="87" spans="2:6" x14ac:dyDescent="0.25">
      <c r="B87" s="75" t="s">
        <v>555</v>
      </c>
      <c r="C87" t="s">
        <v>343</v>
      </c>
      <c r="D87" s="151" t="str">
        <f t="shared" si="2"/>
        <v>NaturalGasPressureoflineservingproperty(psig)</v>
      </c>
      <c r="E87" s="152">
        <f>IFERROR(IF(LEN(VLOOKUP(C87,'Request for Information'!$B$23:$D$277,2,FALSE))=0,"",VLOOKUP(C87,'Request for Information'!$B$23:$D$277,2,FALSE)),"")</f>
        <v>15</v>
      </c>
      <c r="F87" s="152" t="str">
        <f>IFERROR(IF(LEN(VLOOKUP(C87,'Request for Information'!$B$23:$D$277,3,FALSE))=0,"",VLOOKUP(C87,'Request for Information'!$B$23:$D$277,3,FALSE)),"")</f>
        <v>15 psig/2 psig</v>
      </c>
    </row>
    <row r="88" spans="2:6" x14ac:dyDescent="0.25">
      <c r="B88" s="75" t="s">
        <v>555</v>
      </c>
      <c r="C88" t="s">
        <v>556</v>
      </c>
      <c r="D88" s="151" t="str">
        <f t="shared" si="2"/>
        <v>NaturalGasIndicatewhatapproximatecapacity(MCFH)rangecouldbeachievedwithin24months(assumingreasonableimprovements).</v>
      </c>
      <c r="E88" s="152" t="str">
        <f>IFERROR(IF(LEN(VLOOKUP(C88,'Request for Information'!$B$23:$D$277,2,FALSE))=0,"",VLOOKUP(C88,'Request for Information'!$B$23:$D$277,2,FALSE)),"")</f>
        <v/>
      </c>
      <c r="F88" s="152" t="str">
        <f>IFERROR(IF(LEN(VLOOKUP(C88,'Request for Information'!$B$23:$D$277,3,FALSE))=0,"",VLOOKUP(C88,'Request for Information'!$B$23:$D$277,3,FALSE)),"")</f>
        <v/>
      </c>
    </row>
    <row r="89" spans="2:6" x14ac:dyDescent="0.25">
      <c r="B89" s="75" t="s">
        <v>555</v>
      </c>
      <c r="C89" t="s">
        <v>557</v>
      </c>
      <c r="D89" s="151" t="str">
        <f t="shared" si="2"/>
        <v>NaturalGasIfnaturalgasimprovementsarerequiredtoservethesite,provideadescriptionofthoseimprovementsandcosts.</v>
      </c>
      <c r="E89" s="152" t="str">
        <f>IFERROR(IF(LEN(VLOOKUP(C89,'Request for Information'!$B$23:$D$277,2,FALSE))=0,"",VLOOKUP(C89,'Request for Information'!$B$23:$D$277,2,FALSE)),"")</f>
        <v/>
      </c>
      <c r="F89" s="152" t="str">
        <f>IFERROR(IF(LEN(VLOOKUP(C89,'Request for Information'!$B$23:$D$277,3,FALSE))=0,"",VLOOKUP(C89,'Request for Information'!$B$23:$D$277,3,FALSE)),"")</f>
        <v/>
      </c>
    </row>
    <row r="90" spans="2:6" x14ac:dyDescent="0.25">
      <c r="B90" s="75" t="s">
        <v>555</v>
      </c>
      <c r="C90" t="s">
        <v>558</v>
      </c>
      <c r="D90" s="151" t="str">
        <f t="shared" ref="D90" si="3">CLEAN(SUBSTITUTE(B90," ","")&amp;(SUBSTITUTE(C90," ","")))</f>
        <v>NaturalGasIfnaturalgasimprovementsarerequiredtoservethesite,provideanestimateofthetimelinerequiredtoprovidetheseimprovementsfortheservicerangelistedabove.</v>
      </c>
      <c r="E90" s="152" t="str">
        <f>IFERROR(IF(LEN(VLOOKUP(C90,'Request for Information'!$B$23:$D$277,2,FALSE))=0,"",VLOOKUP(C90,'Request for Information'!$B$23:$D$277,2,FALSE)),"")</f>
        <v/>
      </c>
      <c r="F90" s="152" t="str">
        <f>IFERROR(IF(LEN(VLOOKUP(C90,'Request for Information'!$B$23:$D$277,3,FALSE))=0,"",VLOOKUP(C90,'Request for Information'!$B$23:$D$277,3,FALSE)),"")</f>
        <v/>
      </c>
    </row>
    <row r="91" spans="2:6" x14ac:dyDescent="0.25">
      <c r="B91" s="75" t="s">
        <v>555</v>
      </c>
      <c r="C91" t="s">
        <v>553</v>
      </c>
      <c r="D91" s="151" t="str">
        <f t="shared" si="2"/>
        <v>NaturalGasArerights-of-way,easements,etc.requiredtoconstructtheextension?</v>
      </c>
      <c r="E91" s="152" t="str">
        <f>IFERROR(IF(LEN(VLOOKUP(C91,'Request for Information'!$B$23:$D$277,2,FALSE))=0,"",VLOOKUP(C91,'Request for Information'!$B$23:$D$277,2,FALSE)),"")</f>
        <v/>
      </c>
      <c r="F91" s="152" t="str">
        <f>IFERROR(IF(LEN(VLOOKUP(C91,'Request for Information'!$B$23:$D$277,3,FALSE))=0,"",VLOOKUP(C91,'Request for Information'!$B$23:$D$277,3,FALSE)),"")</f>
        <v/>
      </c>
    </row>
    <row r="92" spans="2:6" x14ac:dyDescent="0.25">
      <c r="B92" s="75" t="s">
        <v>555</v>
      </c>
      <c r="C92" t="s">
        <v>363</v>
      </c>
      <c r="D92" s="151" t="str">
        <f t="shared" si="2"/>
        <v>NaturalGasPleaseprovideapreliminary"all-in"preliminarynaturalgasrateestimateperMCFforstandardindustrialrate.</v>
      </c>
      <c r="E92" s="152" t="str">
        <f>IFERROR(IF(LEN(VLOOKUP(C92,'Request for Information'!$B$23:$D$277,2,FALSE))=0,"",VLOOKUP(C92,'Request for Information'!$B$23:$D$277,2,FALSE)),"")</f>
        <v>[$0.00]</v>
      </c>
      <c r="F92" s="152" t="str">
        <f>IFERROR(IF(LEN(VLOOKUP(C92,'Request for Information'!$B$23:$D$277,3,FALSE))=0,"",VLOOKUP(C92,'Request for Information'!$B$23:$D$277,3,FALSE)),"")</f>
        <v xml:space="preserve">Please provide all-in rate per MCF (inclusive of fees, tariffs, etc.) - not a monthly bill amount.  Please include any notes and assumptions here.  </v>
      </c>
    </row>
    <row r="93" spans="2:6" x14ac:dyDescent="0.25">
      <c r="B93" s="75" t="s">
        <v>555</v>
      </c>
      <c r="C93" t="s">
        <v>366</v>
      </c>
      <c r="D93" s="151" t="str">
        <f t="shared" si="2"/>
        <v>NaturalGasNaturalGasCompanyName</v>
      </c>
      <c r="E93" s="152" t="str">
        <f>IFERROR(IF(LEN(VLOOKUP(C93,'Request for Information'!$B$23:$D$277,2,FALSE))=0,"",VLOOKUP(C93,'Request for Information'!$B$23:$D$277,2,FALSE)),"")</f>
        <v>We Energies</v>
      </c>
      <c r="F93" s="152" t="str">
        <f>IFERROR(IF(LEN(VLOOKUP(C93,'Request for Information'!$B$23:$D$277,3,FALSE))=0,"",VLOOKUP(C93,'Request for Information'!$B$23:$D$277,3,FALSE)),"")</f>
        <v/>
      </c>
    </row>
    <row r="94" spans="2:6" x14ac:dyDescent="0.25">
      <c r="B94" s="75" t="s">
        <v>555</v>
      </c>
      <c r="C94" t="s">
        <v>367</v>
      </c>
      <c r="D94" s="151" t="str">
        <f t="shared" si="2"/>
        <v>NaturalGasNaturalGasContactName</v>
      </c>
      <c r="E94" s="152" t="str">
        <f>IFERROR(IF(LEN(VLOOKUP(C94,'Request for Information'!$B$23:$D$277,2,FALSE))=0,"",VLOOKUP(C94,'Request for Information'!$B$23:$D$277,2,FALSE)),"")</f>
        <v>Deneiria Rutherford</v>
      </c>
      <c r="F94" s="152" t="str">
        <f>IFERROR(IF(LEN(VLOOKUP(C94,'Request for Information'!$B$23:$D$277,3,FALSE))=0,"",VLOOKUP(C94,'Request for Information'!$B$23:$D$277,3,FALSE)),"")</f>
        <v/>
      </c>
    </row>
    <row r="95" spans="2:6" x14ac:dyDescent="0.25">
      <c r="B95" s="75" t="s">
        <v>555</v>
      </c>
      <c r="C95" t="s">
        <v>559</v>
      </c>
      <c r="D95" s="151" t="str">
        <f t="shared" si="2"/>
        <v>NaturalGasNaturalGasProviderPhone</v>
      </c>
      <c r="E95" s="152" t="str">
        <f>IFERROR(IF(LEN(VLOOKUP(C95,'Request for Information'!$B$23:$D$277,2,FALSE))=0,"",VLOOKUP(C95,'Request for Information'!$B$23:$D$277,2,FALSE)),"")</f>
        <v/>
      </c>
      <c r="F95" s="152" t="str">
        <f>IFERROR(IF(LEN(VLOOKUP(C95,'Request for Information'!$B$23:$D$277,3,FALSE))=0,"",VLOOKUP(C95,'Request for Information'!$B$23:$D$277,3,FALSE)),"")</f>
        <v/>
      </c>
    </row>
    <row r="96" spans="2:6" x14ac:dyDescent="0.25">
      <c r="B96" s="75" t="s">
        <v>555</v>
      </c>
      <c r="C96" t="s">
        <v>369</v>
      </c>
      <c r="D96" s="151" t="str">
        <f t="shared" si="2"/>
        <v>NaturalGasNaturalGasProviderEmail</v>
      </c>
      <c r="E96" s="152" t="str">
        <f>IFERROR(IF(LEN(VLOOKUP(C96,'Request for Information'!$B$23:$D$277,2,FALSE))=0,"",VLOOKUP(C96,'Request for Information'!$B$23:$D$277,2,FALSE)),"")</f>
        <v>[text]</v>
      </c>
      <c r="F96" s="152" t="str">
        <f>IFERROR(IF(LEN(VLOOKUP(C96,'Request for Information'!$B$23:$D$277,3,FALSE))=0,"",VLOOKUP(C96,'Request for Information'!$B$23:$D$277,3,FALSE)),"")</f>
        <v/>
      </c>
    </row>
    <row r="97" spans="2:6" x14ac:dyDescent="0.25">
      <c r="B97" t="s">
        <v>560</v>
      </c>
      <c r="C97" t="s">
        <v>372</v>
      </c>
      <c r="D97" s="151" t="str">
        <f t="shared" si="2"/>
        <v>WaterInfrastructureWaterLine-Distancetonearestline(feet)</v>
      </c>
      <c r="E97" s="152">
        <f>IFERROR(IF(LEN(VLOOKUP(C97,'Request for Information'!$B$23:$D$277,2,FALSE))=0,"",VLOOKUP(C97,'Request for Information'!$B$23:$D$277,2,FALSE)),"")</f>
        <v>0</v>
      </c>
      <c r="F97" s="152">
        <f>IFERROR(IF(LEN(VLOOKUP(C97,'Request for Information'!$B$23:$D$277,3,FALSE))=0,"",VLOOKUP(C97,'Request for Information'!$B$23:$D$277,3,FALSE)),"")</f>
        <v>0</v>
      </c>
    </row>
    <row r="98" spans="2:6" x14ac:dyDescent="0.25">
      <c r="B98" t="s">
        <v>560</v>
      </c>
      <c r="C98" t="s">
        <v>373</v>
      </c>
      <c r="D98" s="151" t="str">
        <f t="shared" si="2"/>
        <v>WaterInfrastructureWaterLineSize(inches)</v>
      </c>
      <c r="E98" s="152">
        <f>IFERROR(IF(LEN(VLOOKUP(C98,'Request for Information'!$B$23:$D$277,2,FALSE))=0,"",VLOOKUP(C98,'Request for Information'!$B$23:$D$277,2,FALSE)),"")</f>
        <v>16</v>
      </c>
      <c r="F98" s="152" t="str">
        <f>IFERROR(IF(LEN(VLOOKUP(C98,'Request for Information'!$B$23:$D$277,3,FALSE))=0,"",VLOOKUP(C98,'Request for Information'!$B$23:$D$277,3,FALSE)),"")</f>
        <v>There are multiple water lines on and adjacent to the site.  They range in size from 12"-16".</v>
      </c>
    </row>
    <row r="99" spans="2:6" x14ac:dyDescent="0.25">
      <c r="B99" t="s">
        <v>560</v>
      </c>
      <c r="C99" t="s">
        <v>375</v>
      </c>
      <c r="D99" s="151" t="str">
        <f t="shared" si="2"/>
        <v>WaterInfrastructureDescribewaterlinelocation</v>
      </c>
      <c r="E99" s="152" t="str">
        <f>IFERROR(IF(LEN(VLOOKUP(C99,'Request for Information'!$B$23:$D$277,2,FALSE))=0,"",VLOOKUP(C99,'Request for Information'!$B$23:$D$277,2,FALSE)),"")</f>
        <v>There are multiple water lines in W. Hopkins Street and stubbed into the business park</v>
      </c>
      <c r="F99" s="152" t="str">
        <f>IFERROR(IF(LEN(VLOOKUP(C99,'Request for Information'!$B$23:$D$277,3,FALSE))=0,"",VLOOKUP(C99,'Request for Information'!$B$23:$D$277,3,FALSE)),"")</f>
        <v>There are multiple water lines in W. Hopkins Street and stubbed into the business park. The static pressure is 83 psi.</v>
      </c>
    </row>
    <row r="100" spans="2:6" x14ac:dyDescent="0.25">
      <c r="B100" t="s">
        <v>560</v>
      </c>
      <c r="C100" t="s">
        <v>378</v>
      </c>
      <c r="D100" s="151" t="str">
        <f t="shared" ref="D100:D133" si="4">CLEAN(SUBSTITUTE(B100," ","")&amp;(SUBSTITUTE(C100," ","")))</f>
        <v>WaterInfrastructureTotalWaterLineCapacity(MGD)</v>
      </c>
      <c r="E100" s="152">
        <f>IFERROR(IF(LEN(VLOOKUP(C100,'Request for Information'!$B$23:$D$277,2,FALSE))=0,"",VLOOKUP(C100,'Request for Information'!$B$23:$D$277,2,FALSE)),"")</f>
        <v>3</v>
      </c>
      <c r="F100" s="152" t="str">
        <f>IFERROR(IF(LEN(VLOOKUP(C100,'Request for Information'!$B$23:$D$277,3,FALSE))=0,"",VLOOKUP(C100,'Request for Information'!$B$23:$D$277,3,FALSE)),"")</f>
        <v>Approximately 3 MGD per 16" line.</v>
      </c>
    </row>
    <row r="101" spans="2:6" x14ac:dyDescent="0.25">
      <c r="B101" t="s">
        <v>560</v>
      </c>
      <c r="C101" t="s">
        <v>380</v>
      </c>
      <c r="D101" s="151" t="str">
        <f t="shared" si="4"/>
        <v>WaterInfrastructureExcessWaterLineCapacity(MGD)ofthelineServingtheSite</v>
      </c>
      <c r="E101" s="152">
        <f>IFERROR(IF(LEN(VLOOKUP(C101,'Request for Information'!$B$23:$D$277,2,FALSE))=0,"",VLOOKUP(C101,'Request for Information'!$B$23:$D$277,2,FALSE)),"")</f>
        <v>3.3</v>
      </c>
      <c r="F101" s="152" t="str">
        <f>IFERROR(IF(LEN(VLOOKUP(C101,'Request for Information'!$B$23:$D$277,3,FALSE))=0,"",VLOOKUP(C101,'Request for Information'!$B$23:$D$277,3,FALSE)),"")</f>
        <v>3.3 MGD on 16" line. Approximately 1.7 MGD per 12" line.</v>
      </c>
    </row>
    <row r="102" spans="2:6" x14ac:dyDescent="0.25">
      <c r="B102" t="s">
        <v>560</v>
      </c>
      <c r="C102" t="s">
        <v>561</v>
      </c>
      <c r="D102" s="151" t="str">
        <f t="shared" si="4"/>
        <v>WaterInfrastructureNameofWaterTreatmentPlant</v>
      </c>
      <c r="E102" s="152" t="str">
        <f>IFERROR(IF(LEN(VLOOKUP(C102,'Request for Information'!$B$23:$D$277,2,FALSE))=0,"",VLOOKUP(C102,'Request for Information'!$B$23:$D$277,2,FALSE)),"")</f>
        <v/>
      </c>
      <c r="F102" s="152" t="str">
        <f>IFERROR(IF(LEN(VLOOKUP(C102,'Request for Information'!$B$23:$D$277,3,FALSE))=0,"",VLOOKUP(C102,'Request for Information'!$B$23:$D$277,3,FALSE)),"")</f>
        <v/>
      </c>
    </row>
    <row r="103" spans="2:6" x14ac:dyDescent="0.25">
      <c r="B103" t="s">
        <v>560</v>
      </c>
      <c r="C103" t="s">
        <v>562</v>
      </c>
      <c r="D103" s="151" t="str">
        <f t="shared" si="4"/>
        <v>WaterInfrastructureTotalCapacity(MGD)ofthewatertreatmentsystem</v>
      </c>
      <c r="E103" s="152" t="str">
        <f>IFERROR(IF(LEN(VLOOKUP(C103,'Request for Information'!$B$23:$D$277,2,FALSE))=0,"",VLOOKUP(C103,'Request for Information'!$B$23:$D$277,2,FALSE)),"")</f>
        <v/>
      </c>
      <c r="F103" s="152" t="str">
        <f>IFERROR(IF(LEN(VLOOKUP(C103,'Request for Information'!$B$23:$D$277,3,FALSE))=0,"",VLOOKUP(C103,'Request for Information'!$B$23:$D$277,3,FALSE)),"")</f>
        <v/>
      </c>
    </row>
    <row r="104" spans="2:6" x14ac:dyDescent="0.25">
      <c r="B104" t="s">
        <v>560</v>
      </c>
      <c r="C104" t="s">
        <v>563</v>
      </c>
      <c r="D104" s="151" t="str">
        <f t="shared" si="4"/>
        <v>WaterInfrastructureExcessCapacity(MGD)ofthewatertreatmentsystem</v>
      </c>
      <c r="E104" s="152" t="str">
        <f>IFERROR(IF(LEN(VLOOKUP(C104,'Request for Information'!$B$23:$D$277,2,FALSE))=0,"",VLOOKUP(C104,'Request for Information'!$B$23:$D$277,2,FALSE)),"")</f>
        <v/>
      </c>
      <c r="F104" s="152" t="str">
        <f>IFERROR(IF(LEN(VLOOKUP(C104,'Request for Information'!$B$23:$D$277,3,FALSE))=0,"",VLOOKUP(C104,'Request for Information'!$B$23:$D$277,3,FALSE)),"")</f>
        <v/>
      </c>
    </row>
    <row r="105" spans="2:6" x14ac:dyDescent="0.25">
      <c r="B105" t="s">
        <v>560</v>
      </c>
      <c r="C105" t="s">
        <v>383</v>
      </c>
      <c r="D105" s="151" t="str">
        <f t="shared" si="4"/>
        <v>WaterInfrastructureIfRaw,Industrial,Grey,surface,well,orothersourcesofwaterareavailable,pleasedescribeeachpotentialsource,location,andpotentialcapacityinmilliongallonsperday(MGD).</v>
      </c>
      <c r="E105" s="152" t="str">
        <f>IFERROR(IF(LEN(VLOOKUP(C105,'Request for Information'!$B$23:$D$277,2,FALSE))=0,"",VLOOKUP(C105,'Request for Information'!$B$23:$D$277,2,FALSE)),"")</f>
        <v>Rain water is the only source of grey water in the area</v>
      </c>
      <c r="F105" s="152" t="str">
        <f>IFERROR(IF(LEN(VLOOKUP(C105,'Request for Information'!$B$23:$D$277,3,FALSE))=0,"",VLOOKUP(C105,'Request for Information'!$B$23:$D$277,3,FALSE)),"")</f>
        <v>N/A</v>
      </c>
    </row>
    <row r="106" spans="2:6" x14ac:dyDescent="0.25">
      <c r="B106" t="s">
        <v>560</v>
      </c>
      <c r="C106" t="s">
        <v>564</v>
      </c>
      <c r="D106" s="151" t="str">
        <f t="shared" si="4"/>
        <v>WaterInfrastructureIndicatewhatapproximatecapacity(MGD)rangecouldbeachievedwithin24months(assumingreasonableimprovements).</v>
      </c>
      <c r="E106" s="152" t="str">
        <f>IFERROR(IF(LEN(VLOOKUP(C106,'Request for Information'!$B$23:$D$277,2,FALSE))=0,"",VLOOKUP(C106,'Request for Information'!$B$23:$D$277,2,FALSE)),"")</f>
        <v/>
      </c>
      <c r="F106" s="152" t="str">
        <f>IFERROR(IF(LEN(VLOOKUP(C106,'Request for Information'!$B$23:$D$277,3,FALSE))=0,"",VLOOKUP(C106,'Request for Information'!$B$23:$D$277,3,FALSE)),"")</f>
        <v/>
      </c>
    </row>
    <row r="107" spans="2:6" x14ac:dyDescent="0.25">
      <c r="B107" t="s">
        <v>560</v>
      </c>
      <c r="C107" t="s">
        <v>565</v>
      </c>
      <c r="D107" s="151" t="str">
        <f t="shared" si="4"/>
        <v>WaterInfrastructureIfwaterimprovementsarerequiredtoservethesite,provideadescriptionofthoseimprovementsandcosts.</v>
      </c>
      <c r="E107" s="152" t="str">
        <f>IFERROR(IF(LEN(VLOOKUP(C107,'Request for Information'!$B$23:$D$277,2,FALSE))=0,"",VLOOKUP(C107,'Request for Information'!$B$23:$D$277,2,FALSE)),"")</f>
        <v/>
      </c>
      <c r="F107" s="152" t="str">
        <f>IFERROR(IF(LEN(VLOOKUP(C107,'Request for Information'!$B$23:$D$277,3,FALSE))=0,"",VLOOKUP(C107,'Request for Information'!$B$23:$D$277,3,FALSE)),"")</f>
        <v/>
      </c>
    </row>
    <row r="108" spans="2:6" x14ac:dyDescent="0.25">
      <c r="B108" t="s">
        <v>560</v>
      </c>
      <c r="C108" t="s">
        <v>566</v>
      </c>
      <c r="D108" s="151" t="str">
        <f t="shared" ref="D108" si="5">CLEAN(SUBSTITUTE(B108," ","")&amp;(SUBSTITUTE(C108," ","")))</f>
        <v>WaterInfrastructureIfwaterimprovementsarerequiredtoservethesite,provideanestimateofthetimelinerequiredtoprovidetheseimprovementsfortheservicerangelistedabove.</v>
      </c>
      <c r="E108" s="152" t="str">
        <f>IFERROR(IF(LEN(VLOOKUP(C108,'Request for Information'!$B$23:$D$277,2,FALSE))=0,"",VLOOKUP(C108,'Request for Information'!$B$23:$D$277,2,FALSE)),"")</f>
        <v/>
      </c>
      <c r="F108" s="152" t="str">
        <f>IFERROR(IF(LEN(VLOOKUP(C108,'Request for Information'!$B$23:$D$277,3,FALSE))=0,"",VLOOKUP(C108,'Request for Information'!$B$23:$D$277,3,FALSE)),"")</f>
        <v/>
      </c>
    </row>
    <row r="109" spans="2:6" x14ac:dyDescent="0.25">
      <c r="B109" t="s">
        <v>560</v>
      </c>
      <c r="C109" t="s">
        <v>553</v>
      </c>
      <c r="D109" s="151" t="str">
        <f t="shared" si="4"/>
        <v>WaterInfrastructureArerights-of-way,easements,etc.requiredtoconstructtheextension?</v>
      </c>
      <c r="E109" s="152" t="str">
        <f>IFERROR(IF(LEN(VLOOKUP(C109,'Request for Information'!$B$23:$D$277,2,FALSE))=0,"",VLOOKUP(C109,'Request for Information'!$B$23:$D$277,2,FALSE)),"")</f>
        <v/>
      </c>
      <c r="F109" s="152" t="str">
        <f>IFERROR(IF(LEN(VLOOKUP(C109,'Request for Information'!$B$23:$D$277,3,FALSE))=0,"",VLOOKUP(C109,'Request for Information'!$B$23:$D$277,3,FALSE)),"")</f>
        <v/>
      </c>
    </row>
    <row r="110" spans="2:6" x14ac:dyDescent="0.25">
      <c r="B110" t="s">
        <v>560</v>
      </c>
      <c r="C110" t="s">
        <v>400</v>
      </c>
      <c r="D110" s="151" t="str">
        <f t="shared" si="4"/>
        <v>WaterInfrastructurePleaseprovideapreliminary"all-in"waterrateestimateper1,000gallonsforstandardindustrialrate.</v>
      </c>
      <c r="E110" s="152">
        <f>IFERROR(IF(LEN(VLOOKUP(C110,'Request for Information'!$B$23:$D$277,2,FALSE))=0,"",VLOOKUP(C110,'Request for Information'!$B$23:$D$277,2,FALSE)),"")</f>
        <v>1.64</v>
      </c>
      <c r="F110" s="152" t="str">
        <f>IFERROR(IF(LEN(VLOOKUP(C110,'Request for Information'!$B$23:$D$277,3,FALSE))=0,"",VLOOKUP(C110,'Request for Information'!$B$23:$D$277,3,FALSE)),"")</f>
        <v>There are volume discounts for high water users.</v>
      </c>
    </row>
    <row r="111" spans="2:6" x14ac:dyDescent="0.25">
      <c r="B111" t="s">
        <v>560</v>
      </c>
      <c r="C111" t="s">
        <v>403</v>
      </c>
      <c r="D111" s="151" t="str">
        <f t="shared" si="4"/>
        <v>WaterInfrastructureWaterCompanyName</v>
      </c>
      <c r="E111" s="152" t="str">
        <f>IFERROR(IF(LEN(VLOOKUP(C111,'Request for Information'!$B$23:$D$277,2,FALSE))=0,"",VLOOKUP(C111,'Request for Information'!$B$23:$D$277,2,FALSE)),"")</f>
        <v>Milwaukee Water Works</v>
      </c>
      <c r="F111" s="152" t="str">
        <f>IFERROR(IF(LEN(VLOOKUP(C111,'Request for Information'!$B$23:$D$277,3,FALSE))=0,"",VLOOKUP(C111,'Request for Information'!$B$23:$D$277,3,FALSE)),"")</f>
        <v>Milwaukee Water Works</v>
      </c>
    </row>
    <row r="112" spans="2:6" x14ac:dyDescent="0.25">
      <c r="B112" t="s">
        <v>560</v>
      </c>
      <c r="C112" t="s">
        <v>405</v>
      </c>
      <c r="D112" s="151" t="str">
        <f t="shared" si="4"/>
        <v>WaterInfrastructureWaterContactName</v>
      </c>
      <c r="E112" s="152" t="str">
        <f>IFERROR(IF(LEN(VLOOKUP(C112,'Request for Information'!$B$23:$D$277,2,FALSE))=0,"",VLOOKUP(C112,'Request for Information'!$B$23:$D$277,2,FALSE)),"")</f>
        <v>Karl Rohrback</v>
      </c>
      <c r="F112" s="152" t="str">
        <f>IFERROR(IF(LEN(VLOOKUP(C112,'Request for Information'!$B$23:$D$277,3,FALSE))=0,"",VLOOKUP(C112,'Request for Information'!$B$23:$D$277,3,FALSE)),"")</f>
        <v>Karl Rohrbach</v>
      </c>
    </row>
    <row r="113" spans="2:6" x14ac:dyDescent="0.25">
      <c r="B113" t="s">
        <v>560</v>
      </c>
      <c r="C113" t="s">
        <v>567</v>
      </c>
      <c r="D113" s="151" t="str">
        <f t="shared" si="4"/>
        <v>WaterInfrastructureWaterProviderPhone</v>
      </c>
      <c r="E113" s="152" t="str">
        <f>IFERROR(IF(LEN(VLOOKUP(C113,'Request for Information'!$B$23:$D$277,2,FALSE))=0,"",VLOOKUP(C113,'Request for Information'!$B$23:$D$277,2,FALSE)),"")</f>
        <v/>
      </c>
      <c r="F113" s="152" t="str">
        <f>IFERROR(IF(LEN(VLOOKUP(C113,'Request for Information'!$B$23:$D$277,3,FALSE))=0,"",VLOOKUP(C113,'Request for Information'!$B$23:$D$277,3,FALSE)),"")</f>
        <v/>
      </c>
    </row>
    <row r="114" spans="2:6" x14ac:dyDescent="0.25">
      <c r="B114" t="s">
        <v>560</v>
      </c>
      <c r="C114" t="s">
        <v>410</v>
      </c>
      <c r="D114" s="151" t="str">
        <f t="shared" si="4"/>
        <v>WaterInfrastructureWaterProviderEmail</v>
      </c>
      <c r="E114" s="152" t="str">
        <f>IFERROR(IF(LEN(VLOOKUP(C114,'Request for Information'!$B$23:$D$277,2,FALSE))=0,"",VLOOKUP(C114,'Request for Information'!$B$23:$D$277,2,FALSE)),"")</f>
        <v>karl.s.rohrbach@milwaukee.gov</v>
      </c>
      <c r="F114" s="152" t="str">
        <f>IFERROR(IF(LEN(VLOOKUP(C114,'Request for Information'!$B$23:$D$277,3,FALSE))=0,"",VLOOKUP(C114,'Request for Information'!$B$23:$D$277,3,FALSE)),"")</f>
        <v>karl.s.rohrbach@milwaukee.gov</v>
      </c>
    </row>
    <row r="115" spans="2:6" x14ac:dyDescent="0.25">
      <c r="B115" t="s">
        <v>568</v>
      </c>
      <c r="C115" t="s">
        <v>435</v>
      </c>
      <c r="D115" s="151" t="str">
        <f t="shared" si="4"/>
        <v>WastewaterInfrastructureWastewaterLine-Distancetonearestline(feet)</v>
      </c>
      <c r="E115" s="152">
        <f>IFERROR(IF(LEN(VLOOKUP(C115,'Request for Information'!$B$23:$D$277,2,FALSE))=0,"",VLOOKUP(C115,'Request for Information'!$B$23:$D$277,2,FALSE)),"")</f>
        <v>0</v>
      </c>
      <c r="F115" s="152" t="str">
        <f>IFERROR(IF(LEN(VLOOKUP(C115,'Request for Information'!$B$23:$D$277,3,FALSE))=0,"",VLOOKUP(C115,'Request for Information'!$B$23:$D$277,3,FALSE)),"")</f>
        <v>There are multiple lines that serve the site.  They are located on and adjacent to the site.</v>
      </c>
    </row>
    <row r="116" spans="2:6" x14ac:dyDescent="0.25">
      <c r="B116" t="s">
        <v>568</v>
      </c>
      <c r="C116" t="s">
        <v>437</v>
      </c>
      <c r="D116" s="151" t="str">
        <f t="shared" si="4"/>
        <v>WastewaterInfrastructureWastewaterLineSize(inches)</v>
      </c>
      <c r="E116" s="152">
        <f>IFERROR(IF(LEN(VLOOKUP(C116,'Request for Information'!$B$23:$D$277,2,FALSE))=0,"",VLOOKUP(C116,'Request for Information'!$B$23:$D$277,2,FALSE)),"")</f>
        <v>12</v>
      </c>
      <c r="F116" s="152" t="str">
        <f>IFERROR(IF(LEN(VLOOKUP(C116,'Request for Information'!$B$23:$D$277,3,FALSE))=0,"",VLOOKUP(C116,'Request for Information'!$B$23:$D$277,3,FALSE)),"")</f>
        <v xml:space="preserve">12" and 8" sanitary in hopkins. Multiple large combined sewer lines in hopkins and Townsend as well. Some of the larger lines in Hopkins are relief sewers. Current infrastructure improvements are part of MMSD collector system for wet weather system. </v>
      </c>
    </row>
    <row r="117" spans="2:6" x14ac:dyDescent="0.25">
      <c r="B117" t="s">
        <v>568</v>
      </c>
      <c r="C117" t="s">
        <v>439</v>
      </c>
      <c r="D117" s="151" t="str">
        <f t="shared" si="4"/>
        <v>WastewaterInfrastructureWastewaterLineType</v>
      </c>
      <c r="E117" s="152" t="str">
        <f>IFERROR(IF(LEN(VLOOKUP(C117,'Request for Information'!$B$23:$D$277,2,FALSE))=0,"",VLOOKUP(C117,'Request for Information'!$B$23:$D$277,2,FALSE)),"")</f>
        <v>Force Main</v>
      </c>
      <c r="F117" s="152" t="str">
        <f>IFERROR(IF(LEN(VLOOKUP(C117,'Request for Information'!$B$23:$D$277,3,FALSE))=0,"",VLOOKUP(C117,'Request for Information'!$B$23:$D$277,3,FALSE)),"")</f>
        <v/>
      </c>
    </row>
    <row r="118" spans="2:6" x14ac:dyDescent="0.25">
      <c r="B118" t="s">
        <v>568</v>
      </c>
      <c r="C118" t="s">
        <v>441</v>
      </c>
      <c r="D118" s="151" t="str">
        <f t="shared" si="4"/>
        <v>WastewaterInfrastructureDescribeWastewaterlinelocation</v>
      </c>
      <c r="E118" s="152" t="str">
        <f>IFERROR(IF(LEN(VLOOKUP(C118,'Request for Information'!$B$23:$D$277,2,FALSE))=0,"",VLOOKUP(C118,'Request for Information'!$B$23:$D$277,2,FALSE)),"")</f>
        <v>There are multiple lines that serve the site.  They are located on and adjacent to the site.</v>
      </c>
      <c r="F118" s="152" t="str">
        <f>IFERROR(IF(LEN(VLOOKUP(C118,'Request for Information'!$B$23:$D$277,3,FALSE))=0,"",VLOOKUP(C118,'Request for Information'!$B$23:$D$277,3,FALSE)),"")</f>
        <v>T</v>
      </c>
    </row>
    <row r="119" spans="2:6" x14ac:dyDescent="0.25">
      <c r="B119" t="s">
        <v>568</v>
      </c>
      <c r="C119" t="s">
        <v>443</v>
      </c>
      <c r="D119" s="151" t="str">
        <f t="shared" si="4"/>
        <v>WastewaterInfrastructureTotalWastewaterLineCapacity(MGD)</v>
      </c>
      <c r="E119" s="152" t="str">
        <f>IFERROR(IF(LEN(VLOOKUP(C119,'Request for Information'!$B$23:$D$277,2,FALSE))=0,"",VLOOKUP(C119,'Request for Information'!$B$23:$D$277,2,FALSE)),"")</f>
        <v/>
      </c>
      <c r="F119" s="152" t="str">
        <f>IFERROR(IF(LEN(VLOOKUP(C119,'Request for Information'!$B$23:$D$277,3,FALSE))=0,"",VLOOKUP(C119,'Request for Information'!$B$23:$D$277,3,FALSE)),"")</f>
        <v>12" line -
Permitted and available: hydraulic capacity 2.5 cfs or 3.8 MGD
8" line -
Permitted and available: hydraulic capacity 1.13 cfs or 1.74 MGD
Collective flow allowance: 12' and 8" line has a flow allocation for 117,000 GPD.</v>
      </c>
    </row>
    <row r="120" spans="2:6" x14ac:dyDescent="0.25">
      <c r="B120" t="s">
        <v>568</v>
      </c>
      <c r="C120" t="s">
        <v>445</v>
      </c>
      <c r="D120" s="151" t="str">
        <f t="shared" si="4"/>
        <v>WastewaterInfrastructureExcessWastewaterLineCapacity(MGD)ofthelineServingtheSite</v>
      </c>
      <c r="E120" s="152">
        <f>IFERROR(IF(LEN(VLOOKUP(C120,'Request for Information'!$B$23:$D$277,2,FALSE))=0,"",VLOOKUP(C120,'Request for Information'!$B$23:$D$277,2,FALSE)),"")</f>
        <v>117000</v>
      </c>
      <c r="F120" s="152" t="str">
        <f>IFERROR(IF(LEN(VLOOKUP(C120,'Request for Information'!$B$23:$D$277,3,FALSE))=0,"",VLOOKUP(C120,'Request for Information'!$B$23:$D$277,3,FALSE)),"")</f>
        <v xml:space="preserve">117000 allocated flow capacity from MMSD btwen 12 and 8" lines. </v>
      </c>
    </row>
    <row r="121" spans="2:6" x14ac:dyDescent="0.25">
      <c r="B121" t="s">
        <v>568</v>
      </c>
      <c r="C121" t="s">
        <v>569</v>
      </c>
      <c r="D121" s="151" t="str">
        <f t="shared" si="4"/>
        <v>WastewaterInfrastructureNameofWastewaterTreatmentPlant</v>
      </c>
      <c r="E121" s="152" t="str">
        <f>IFERROR(IF(LEN(VLOOKUP(C121,'Request for Information'!$B$23:$D$277,2,FALSE))=0,"",VLOOKUP(C121,'Request for Information'!$B$23:$D$277,2,FALSE)),"")</f>
        <v/>
      </c>
      <c r="F121" s="152" t="str">
        <f>IFERROR(IF(LEN(VLOOKUP(C121,'Request for Information'!$B$23:$D$277,3,FALSE))=0,"",VLOOKUP(C121,'Request for Information'!$B$23:$D$277,3,FALSE)),"")</f>
        <v/>
      </c>
    </row>
    <row r="122" spans="2:6" x14ac:dyDescent="0.25">
      <c r="B122" t="s">
        <v>568</v>
      </c>
      <c r="C122" t="s">
        <v>562</v>
      </c>
      <c r="D122" s="151" t="str">
        <f t="shared" si="4"/>
        <v>WastewaterInfrastructureTotalCapacity(MGD)ofthewatertreatmentsystem</v>
      </c>
      <c r="E122" s="152" t="str">
        <f>IFERROR(IF(LEN(VLOOKUP(C122,'Request for Information'!$B$23:$D$277,2,FALSE))=0,"",VLOOKUP(C122,'Request for Information'!$B$23:$D$277,2,FALSE)),"")</f>
        <v/>
      </c>
      <c r="F122" s="152" t="str">
        <f>IFERROR(IF(LEN(VLOOKUP(C122,'Request for Information'!$B$23:$D$277,3,FALSE))=0,"",VLOOKUP(C122,'Request for Information'!$B$23:$D$277,3,FALSE)),"")</f>
        <v/>
      </c>
    </row>
    <row r="123" spans="2:6" x14ac:dyDescent="0.25">
      <c r="B123" t="s">
        <v>568</v>
      </c>
      <c r="C123" t="s">
        <v>570</v>
      </c>
      <c r="D123" s="151" t="str">
        <f t="shared" si="4"/>
        <v>WastewaterInfrastructureExcessCapacity(MGD)ofthewastewatertreatmentsystem</v>
      </c>
      <c r="E123" s="152" t="str">
        <f>IFERROR(IF(LEN(VLOOKUP(C123,'Request for Information'!$B$23:$D$277,2,FALSE))=0,"",VLOOKUP(C123,'Request for Information'!$B$23:$D$277,2,FALSE)),"")</f>
        <v/>
      </c>
      <c r="F123" s="152" t="str">
        <f>IFERROR(IF(LEN(VLOOKUP(C123,'Request for Information'!$B$23:$D$277,3,FALSE))=0,"",VLOOKUP(C123,'Request for Information'!$B$23:$D$277,3,FALSE)),"")</f>
        <v/>
      </c>
    </row>
    <row r="124" spans="2:6" x14ac:dyDescent="0.25">
      <c r="B124" t="s">
        <v>568</v>
      </c>
      <c r="C124" t="s">
        <v>564</v>
      </c>
      <c r="D124" s="151" t="str">
        <f t="shared" si="4"/>
        <v>WastewaterInfrastructureIndicatewhatapproximatecapacity(MGD)rangecouldbeachievedwithin24months(assumingreasonableimprovements).</v>
      </c>
      <c r="E124" s="152" t="str">
        <f>IFERROR(IF(LEN(VLOOKUP(C124,'Request for Information'!$B$23:$D$277,2,FALSE))=0,"",VLOOKUP(C124,'Request for Information'!$B$23:$D$277,2,FALSE)),"")</f>
        <v/>
      </c>
      <c r="F124" s="152" t="str">
        <f>IFERROR(IF(LEN(VLOOKUP(C124,'Request for Information'!$B$23:$D$277,3,FALSE))=0,"",VLOOKUP(C124,'Request for Information'!$B$23:$D$277,3,FALSE)),"")</f>
        <v/>
      </c>
    </row>
    <row r="125" spans="2:6" x14ac:dyDescent="0.25">
      <c r="B125" t="s">
        <v>568</v>
      </c>
      <c r="C125" t="s">
        <v>571</v>
      </c>
      <c r="D125" s="151" t="str">
        <f t="shared" si="4"/>
        <v>WastewaterInfrastructureIfwastewaterimprovementsarerequiredtoservethesite,provideadescriptionofthoseimprovementsandcosts.</v>
      </c>
      <c r="E125" s="152" t="str">
        <f>IFERROR(IF(LEN(VLOOKUP(C125,'Request for Information'!$B$23:$D$277,2,FALSE))=0,"",VLOOKUP(C125,'Request for Information'!$B$23:$D$277,2,FALSE)),"")</f>
        <v/>
      </c>
      <c r="F125" s="152" t="str">
        <f>IFERROR(IF(LEN(VLOOKUP(C125,'Request for Information'!$B$23:$D$277,3,FALSE))=0,"",VLOOKUP(C125,'Request for Information'!$B$23:$D$277,3,FALSE)),"")</f>
        <v/>
      </c>
    </row>
    <row r="126" spans="2:6" x14ac:dyDescent="0.25">
      <c r="B126" t="s">
        <v>568</v>
      </c>
      <c r="C126" t="s">
        <v>572</v>
      </c>
      <c r="D126" s="151" t="str">
        <f t="shared" ref="D126" si="6">CLEAN(SUBSTITUTE(B126," ","")&amp;(SUBSTITUTE(C126," ","")))</f>
        <v>WastewaterInfrastructureIfwastewaterimprovementsarerequiredtoservethesite,provideanestimateofthetimelinerequiredtoprovidetheseimprovementsfortheservicerangelistedabove.</v>
      </c>
      <c r="E126" s="152" t="str">
        <f>IFERROR(IF(LEN(VLOOKUP(C126,'Request for Information'!$B$23:$D$277,2,FALSE))=0,"",VLOOKUP(C126,'Request for Information'!$B$23:$D$277,2,FALSE)),"")</f>
        <v/>
      </c>
      <c r="F126" s="152" t="str">
        <f>IFERROR(IF(LEN(VLOOKUP(C126,'Request for Information'!$B$23:$D$277,3,FALSE))=0,"",VLOOKUP(C126,'Request for Information'!$B$23:$D$277,3,FALSE)),"")</f>
        <v/>
      </c>
    </row>
    <row r="127" spans="2:6" x14ac:dyDescent="0.25">
      <c r="B127" t="s">
        <v>568</v>
      </c>
      <c r="C127" t="s">
        <v>553</v>
      </c>
      <c r="D127" s="151" t="str">
        <f t="shared" si="4"/>
        <v>WastewaterInfrastructureArerights-of-way,easements,etc.requiredtoconstructtheextension?</v>
      </c>
      <c r="E127" s="152" t="str">
        <f>IFERROR(IF(LEN(VLOOKUP(C127,'Request for Information'!$B$23:$D$277,2,FALSE))=0,"",VLOOKUP(C127,'Request for Information'!$B$23:$D$277,2,FALSE)),"")</f>
        <v/>
      </c>
      <c r="F127" s="152" t="str">
        <f>IFERROR(IF(LEN(VLOOKUP(C127,'Request for Information'!$B$23:$D$277,3,FALSE))=0,"",VLOOKUP(C127,'Request for Information'!$B$23:$D$277,3,FALSE)),"")</f>
        <v/>
      </c>
    </row>
    <row r="128" spans="2:6" x14ac:dyDescent="0.25">
      <c r="B128" t="s">
        <v>568</v>
      </c>
      <c r="C128" t="s">
        <v>466</v>
      </c>
      <c r="D128" s="151" t="str">
        <f t="shared" si="4"/>
        <v>WastewaterInfrastructureDescribegreywateroptionsavailable,includingcapacitiesavailable.</v>
      </c>
      <c r="E128" s="152" t="str">
        <f>IFERROR(IF(LEN(VLOOKUP(C128,'Request for Information'!$B$23:$D$277,2,FALSE))=0,"",VLOOKUP(C128,'Request for Information'!$B$23:$D$277,2,FALSE)),"")</f>
        <v>Rain water is the only source of grey water in the area</v>
      </c>
      <c r="F128" s="152" t="str">
        <f>IFERROR(IF(LEN(VLOOKUP(C128,'Request for Information'!$B$23:$D$277,3,FALSE))=0,"",VLOOKUP(C128,'Request for Information'!$B$23:$D$277,3,FALSE)),"")</f>
        <v/>
      </c>
    </row>
    <row r="129" spans="2:6" x14ac:dyDescent="0.25">
      <c r="B129" t="s">
        <v>568</v>
      </c>
      <c r="C129" t="s">
        <v>400</v>
      </c>
      <c r="D129" s="151" t="str">
        <f t="shared" si="4"/>
        <v>WastewaterInfrastructurePleaseprovideapreliminary"all-in"waterrateestimateper1,000gallonsforstandardindustrialrate.</v>
      </c>
      <c r="E129" s="152">
        <f>IFERROR(IF(LEN(VLOOKUP(C129,'Request for Information'!$B$23:$D$277,2,FALSE))=0,"",VLOOKUP(C129,'Request for Information'!$B$23:$D$277,2,FALSE)),"")</f>
        <v>1.64</v>
      </c>
      <c r="F129" s="152" t="str">
        <f>IFERROR(IF(LEN(VLOOKUP(C129,'Request for Information'!$B$23:$D$277,3,FALSE))=0,"",VLOOKUP(C129,'Request for Information'!$B$23:$D$277,3,FALSE)),"")</f>
        <v>There are volume discounts for high water users.</v>
      </c>
    </row>
    <row r="130" spans="2:6" x14ac:dyDescent="0.25">
      <c r="B130" t="s">
        <v>568</v>
      </c>
      <c r="C130" t="s">
        <v>470</v>
      </c>
      <c r="D130" s="151" t="str">
        <f t="shared" si="4"/>
        <v>WastewaterInfrastructureWastewaterCompanyName</v>
      </c>
      <c r="E130" s="152" t="str">
        <f>IFERROR(IF(LEN(VLOOKUP(C130,'Request for Information'!$B$23:$D$277,2,FALSE))=0,"",VLOOKUP(C130,'Request for Information'!$B$23:$D$277,2,FALSE)),"")</f>
        <v>MMSD</v>
      </c>
      <c r="F130" s="152" t="str">
        <f>IFERROR(IF(LEN(VLOOKUP(C130,'Request for Information'!$B$23:$D$277,3,FALSE))=0,"",VLOOKUP(C130,'Request for Information'!$B$23:$D$277,3,FALSE)),"")</f>
        <v/>
      </c>
    </row>
    <row r="131" spans="2:6" x14ac:dyDescent="0.25">
      <c r="B131" t="s">
        <v>568</v>
      </c>
      <c r="C131" t="s">
        <v>472</v>
      </c>
      <c r="D131" s="151" t="str">
        <f t="shared" si="4"/>
        <v>WastewaterInfrastructureWastewaterContactName</v>
      </c>
      <c r="E131" s="152" t="str">
        <f>IFERROR(IF(LEN(VLOOKUP(C131,'Request for Information'!$B$23:$D$277,2,FALSE))=0,"",VLOOKUP(C131,'Request for Information'!$B$23:$D$277,2,FALSE)),"")</f>
        <v>Dave Deringer</v>
      </c>
      <c r="F131" s="152" t="str">
        <f>IFERROR(IF(LEN(VLOOKUP(C131,'Request for Information'!$B$23:$D$277,3,FALSE))=0,"",VLOOKUP(C131,'Request for Information'!$B$23:$D$277,3,FALSE)),"")</f>
        <v/>
      </c>
    </row>
    <row r="132" spans="2:6" x14ac:dyDescent="0.25">
      <c r="B132" t="s">
        <v>568</v>
      </c>
      <c r="C132" t="s">
        <v>573</v>
      </c>
      <c r="D132" s="151" t="str">
        <f t="shared" si="4"/>
        <v>WastewaterInfrastructureWastewaterProviderPhone</v>
      </c>
      <c r="E132" s="152" t="str">
        <f>IFERROR(IF(LEN(VLOOKUP(C132,'Request for Information'!$B$23:$D$277,2,FALSE))=0,"",VLOOKUP(C132,'Request for Information'!$B$23:$D$277,2,FALSE)),"")</f>
        <v/>
      </c>
      <c r="F132" s="152" t="str">
        <f>IFERROR(IF(LEN(VLOOKUP(C132,'Request for Information'!$B$23:$D$277,3,FALSE))=0,"",VLOOKUP(C132,'Request for Information'!$B$23:$D$277,3,FALSE)),"")</f>
        <v/>
      </c>
    </row>
    <row r="133" spans="2:6" x14ac:dyDescent="0.25">
      <c r="B133" t="s">
        <v>568</v>
      </c>
      <c r="C133" t="s">
        <v>476</v>
      </c>
      <c r="D133" s="151" t="str">
        <f t="shared" si="4"/>
        <v>WastewaterInfrastructureWastewaterProviderEmail</v>
      </c>
      <c r="E133" s="152" t="str">
        <f>IFERROR(IF(LEN(VLOOKUP(C133,'Request for Information'!$B$23:$D$277,2,FALSE))=0,"",VLOOKUP(C133,'Request for Information'!$B$23:$D$277,2,FALSE)),"")</f>
        <v>[text]</v>
      </c>
      <c r="F133" s="152" t="str">
        <f>IFERROR(IF(LEN(VLOOKUP(C133,'Request for Information'!$B$23:$D$277,3,FALSE))=0,"",VLOOKUP(C133,'Request for Information'!$B$23:$D$277,3,FALSE)),"")</f>
        <v/>
      </c>
    </row>
    <row r="134" spans="2:6" x14ac:dyDescent="0.25">
      <c r="B134" t="s">
        <v>574</v>
      </c>
      <c r="C134" t="s">
        <v>497</v>
      </c>
      <c r="D134" s="151" t="str">
        <f t="shared" ref="D134:D157" si="7">CLEAN(SUBSTITUTE(B134," ","")&amp;(SUBSTITUTE(C134," ","")))</f>
        <v>FiberIsfiberavailableattheproperty?</v>
      </c>
      <c r="E134" s="152" t="str">
        <f>IFERROR(IF(LEN(VLOOKUP(C134,'Request for Information'!$B$23:$D$277,2,FALSE))=0,"",VLOOKUP(C134,'Request for Information'!$B$23:$D$277,2,FALSE)),"")</f>
        <v>Yes</v>
      </c>
      <c r="F134" s="152" t="str">
        <f>IFERROR(IF(LEN(VLOOKUP(C134,'Request for Information'!$B$23:$D$277,3,FALSE))=0,"",VLOOKUP(C134,'Request for Information'!$B$23:$D$277,3,FALSE)),"")</f>
        <v>Multiple locations - Adjacent businesses utilize fiber</v>
      </c>
    </row>
    <row r="135" spans="2:6" x14ac:dyDescent="0.25">
      <c r="B135" t="s">
        <v>574</v>
      </c>
      <c r="C135" t="s">
        <v>499</v>
      </c>
      <c r="D135" s="151" t="str">
        <f t="shared" si="7"/>
        <v>FiberIsdarkfiberavailableattheproperty?</v>
      </c>
      <c r="E135" s="152" t="str">
        <f>IFERROR(IF(LEN(VLOOKUP(C135,'Request for Information'!$B$23:$D$277,2,FALSE))=0,"",VLOOKUP(C135,'Request for Information'!$B$23:$D$277,2,FALSE)),"")</f>
        <v>Yes</v>
      </c>
      <c r="F135" s="152" t="str">
        <f>IFERROR(IF(LEN(VLOOKUP(C135,'Request for Information'!$B$23:$D$277,3,FALSE))=0,"",VLOOKUP(C135,'Request for Information'!$B$23:$D$277,3,FALSE)),"")</f>
        <v>The City of Milwaukee maintains dark fiber and has a Dept. of Public Works facility within the business park.</v>
      </c>
    </row>
    <row r="136" spans="2:6" x14ac:dyDescent="0.25">
      <c r="B136" t="s">
        <v>574</v>
      </c>
      <c r="C136" t="s">
        <v>501</v>
      </c>
      <c r="D136" s="151" t="str">
        <f t="shared" si="7"/>
        <v>FiberDistance(feet)tothenearesttelecommunicationsinfrastructure</v>
      </c>
      <c r="E136" s="152">
        <f>IFERROR(IF(LEN(VLOOKUP(C136,'Request for Information'!$B$23:$D$277,2,FALSE))=0,"",VLOOKUP(C136,'Request for Information'!$B$23:$D$277,2,FALSE)),"")</f>
        <v>0</v>
      </c>
      <c r="F136" s="152" t="str">
        <f>IFERROR(IF(LEN(VLOOKUP(C136,'Request for Information'!$B$23:$D$277,3,FALSE))=0,"",VLOOKUP(C136,'Request for Information'!$B$23:$D$277,3,FALSE)),"")</f>
        <v>Stubbed into new entrance at the site.</v>
      </c>
    </row>
    <row r="137" spans="2:6" x14ac:dyDescent="0.25">
      <c r="B137" t="s">
        <v>574</v>
      </c>
      <c r="C137" t="s">
        <v>503</v>
      </c>
      <c r="D137" s="151" t="str">
        <f t="shared" si="7"/>
        <v>FiberFiberlocation</v>
      </c>
      <c r="E137" s="152" t="str">
        <f>IFERROR(IF(LEN(VLOOKUP(C137,'Request for Information'!$B$23:$D$277,2,FALSE))=0,"",VLOOKUP(C137,'Request for Information'!$B$23:$D$277,2,FALSE)),"")</f>
        <v>Aerial</v>
      </c>
      <c r="F137" s="152" t="str">
        <f>IFERROR(IF(LEN(VLOOKUP(C137,'Request for Information'!$B$23:$D$277,3,FALSE))=0,"",VLOOKUP(C137,'Request for Information'!$B$23:$D$277,3,FALSE)),"")</f>
        <v/>
      </c>
    </row>
    <row r="138" spans="2:6" x14ac:dyDescent="0.25">
      <c r="B138" t="s">
        <v>574</v>
      </c>
      <c r="C138" t="s">
        <v>505</v>
      </c>
      <c r="D138" s="151" t="str">
        <f t="shared" si="7"/>
        <v>FiberTimelinetoServe(months)</v>
      </c>
      <c r="E138" s="152">
        <f>IFERROR(IF(LEN(VLOOKUP(C138,'Request for Information'!$B$23:$D$277,2,FALSE))=0,"",VLOOKUP(C138,'Request for Information'!$B$23:$D$277,2,FALSE)),"")</f>
        <v>3</v>
      </c>
      <c r="F138" s="152" t="str">
        <f>IFERROR(IF(LEN(VLOOKUP(C138,'Request for Information'!$B$23:$D$277,3,FALSE))=0,"",VLOOKUP(C138,'Request for Information'!$B$23:$D$277,3,FALSE)),"")</f>
        <v/>
      </c>
    </row>
    <row r="139" spans="2:6" x14ac:dyDescent="0.25">
      <c r="B139" t="s">
        <v>574</v>
      </c>
      <c r="C139" t="s">
        <v>506</v>
      </c>
      <c r="D139" s="151" t="str">
        <f t="shared" si="7"/>
        <v>FiberAdditionalcomments/descriptionofservicesavailable.</v>
      </c>
      <c r="E139" s="152" t="str">
        <f>IFERROR(IF(LEN(VLOOKUP(C139,'Request for Information'!$B$23:$D$277,2,FALSE))=0,"",VLOOKUP(C139,'Request for Information'!$B$23:$D$277,2,FALSE)),"")</f>
        <v xml:space="preserve">T1 available </v>
      </c>
      <c r="F139" s="152" t="str">
        <f>IFERROR(IF(LEN(VLOOKUP(C139,'Request for Information'!$B$23:$D$277,3,FALSE))=0,"",VLOOKUP(C139,'Request for Information'!$B$23:$D$277,3,FALSE)),"")</f>
        <v/>
      </c>
    </row>
    <row r="140" spans="2:6" x14ac:dyDescent="0.25">
      <c r="B140" t="s">
        <v>574</v>
      </c>
      <c r="C140" t="s">
        <v>508</v>
      </c>
      <c r="D140" s="151" t="str">
        <f t="shared" si="7"/>
        <v>FiberServiceProvider</v>
      </c>
      <c r="E140" s="152" t="str">
        <f>IFERROR(IF(LEN(VLOOKUP(C140,'Request for Information'!$B$23:$D$277,2,FALSE))=0,"",VLOOKUP(C140,'Request for Information'!$B$23:$D$277,2,FALSE)),"")</f>
        <v>Time Warner &amp; AT&amp;T</v>
      </c>
      <c r="F140" s="152" t="str">
        <f>IFERROR(IF(LEN(VLOOKUP(C140,'Request for Information'!$B$23:$D$277,3,FALSE))=0,"",VLOOKUP(C140,'Request for Information'!$B$23:$D$277,3,FALSE)),"")</f>
        <v>Two providers</v>
      </c>
    </row>
    <row r="141" spans="2:6" x14ac:dyDescent="0.25">
      <c r="B141" t="s">
        <v>512</v>
      </c>
      <c r="C141" t="s">
        <v>513</v>
      </c>
      <c r="D141" s="151" t="str">
        <f t="shared" si="7"/>
        <v>PropertyTaxes(EffectiveRate)Realpropertytaxratebrokenoutbytaxingentitiesatlocation</v>
      </c>
      <c r="E141" s="152" t="str">
        <f>IFERROR(IF(LEN(VLOOKUP(C141,'Request for Information'!$B$23:$D$277,2,FALSE))=0,"",VLOOKUP(C141,'Request for Information'!$B$23:$D$277,2,FALSE)),"")</f>
        <v>[0.00%]</v>
      </c>
      <c r="F141" s="152" t="str">
        <f>IFERROR(IF(LEN(VLOOKUP(C141,'Request for Information'!$B$23:$D$277,3,FALSE))=0,"",VLOOKUP(C141,'Request for Information'!$B$23:$D$277,3,FALSE)),"")</f>
        <v xml:space="preserve">The property tax bill includes:  City of Milwaukee, Milwaukee Metropolitan Sewerage District, Milwaukee Public School District, Milwaukee Area Technical College, and Milwaukee County
</v>
      </c>
    </row>
    <row r="142" spans="2:6" x14ac:dyDescent="0.25">
      <c r="B142" t="s">
        <v>512</v>
      </c>
      <c r="C142" t="s">
        <v>516</v>
      </c>
      <c r="D142" s="151" t="str">
        <f t="shared" si="7"/>
        <v>PropertyTaxes(EffectiveRate)Personalpropertytaxratebrokenoutbytaxingentitiesatlocation</v>
      </c>
      <c r="E142" s="152" t="str">
        <f>IFERROR(IF(LEN(VLOOKUP(C142,'Request for Information'!$B$23:$D$277,2,FALSE))=0,"",VLOOKUP(C142,'Request for Information'!$B$23:$D$277,2,FALSE)),"")</f>
        <v>[0.00%]</v>
      </c>
      <c r="F142" s="152" t="str">
        <f>IFERROR(IF(LEN(VLOOKUP(C142,'Request for Information'!$B$23:$D$277,3,FALSE))=0,"",VLOOKUP(C142,'Request for Information'!$B$23:$D$277,3,FALSE)),"")</f>
        <v/>
      </c>
    </row>
    <row r="143" spans="2:6" x14ac:dyDescent="0.25">
      <c r="B143" t="s">
        <v>512</v>
      </c>
      <c r="C143" t="s">
        <v>517</v>
      </c>
      <c r="D143" s="151" t="str">
        <f t="shared" si="7"/>
        <v>PropertyTaxes(EffectiveRate)Realpropertytaxassessmentratio,ifany</v>
      </c>
      <c r="E143" s="152" t="str">
        <f>IFERROR(IF(LEN(VLOOKUP(C143,'Request for Information'!$B$23:$D$277,2,FALSE))=0,"",VLOOKUP(C143,'Request for Information'!$B$23:$D$277,2,FALSE)),"")</f>
        <v>[0.00%]</v>
      </c>
      <c r="F143" s="152" t="str">
        <f>IFERROR(IF(LEN(VLOOKUP(C143,'Request for Information'!$B$23:$D$277,3,FALSE))=0,"",VLOOKUP(C143,'Request for Information'!$B$23:$D$277,3,FALSE)),"")</f>
        <v>Specify ratio for commercial/industrial and if ratio varies between real and personal property</v>
      </c>
    </row>
    <row r="144" spans="2:6" x14ac:dyDescent="0.25">
      <c r="B144" t="s">
        <v>512</v>
      </c>
      <c r="C144" t="s">
        <v>519</v>
      </c>
      <c r="D144" s="151" t="str">
        <f t="shared" si="7"/>
        <v>PropertyTaxes(EffectiveRate)Personalpropertytaxassessmentratios,ifany</v>
      </c>
      <c r="E144" s="152" t="str">
        <f>IFERROR(IF(LEN(VLOOKUP(C144,'Request for Information'!$B$23:$D$277,2,FALSE))=0,"",VLOOKUP(C144,'Request for Information'!$B$23:$D$277,2,FALSE)),"")</f>
        <v>[0.00%]</v>
      </c>
      <c r="F144" s="152" t="str">
        <f>IFERROR(IF(LEN(VLOOKUP(C144,'Request for Information'!$B$23:$D$277,3,FALSE))=0,"",VLOOKUP(C144,'Request for Information'!$B$23:$D$277,3,FALSE)),"")</f>
        <v>Specify ratio for commercial/industrial and if ratio varies between real and personal property</v>
      </c>
    </row>
    <row r="145" spans="2:6" x14ac:dyDescent="0.25">
      <c r="B145" t="s">
        <v>512</v>
      </c>
      <c r="C145" t="s">
        <v>520</v>
      </c>
      <c r="D145" s="151" t="str">
        <f t="shared" si="7"/>
        <v>PropertyTaxes(EffectiveRate)Frequencyofpropertytaxassessments</v>
      </c>
      <c r="E145" s="152" t="str">
        <f>IFERROR(IF(LEN(VLOOKUP(C145,'Request for Information'!$B$23:$D$277,2,FALSE))=0,"",VLOOKUP(C145,'Request for Information'!$B$23:$D$277,2,FALSE)),"")</f>
        <v>[text]</v>
      </c>
      <c r="F145" s="152" t="str">
        <f>IFERROR(IF(LEN(VLOOKUP(C145,'Request for Information'!$B$23:$D$277,3,FALSE))=0,"",VLOOKUP(C145,'Request for Information'!$B$23:$D$277,3,FALSE)),"")</f>
        <v>Most are done annually or every 5 years</v>
      </c>
    </row>
    <row r="146" spans="2:6" x14ac:dyDescent="0.25">
      <c r="B146" t="s">
        <v>512</v>
      </c>
      <c r="C146" t="s">
        <v>522</v>
      </c>
      <c r="D146" s="151" t="str">
        <f t="shared" si="7"/>
        <v>PropertyTaxes(EffectiveRate)RealPropertyTaxEffectiveRate</v>
      </c>
      <c r="E146" s="152" t="str">
        <f>IFERROR(IF(LEN(VLOOKUP(C146,'Request for Information'!$B$23:$D$277,2,FALSE))=0,"",VLOOKUP(C146,'Request for Information'!$B$23:$D$277,2,FALSE)),"")</f>
        <v>[0.00%]</v>
      </c>
      <c r="F146" s="152">
        <f>IFERROR(IF(LEN(VLOOKUP(C146,'Request for Information'!$B$23:$D$277,3,FALSE))=0,"",VLOOKUP(C146,'Request for Information'!$B$23:$D$277,3,FALSE)),"")</f>
        <v>1.7100000000000001E-2</v>
      </c>
    </row>
    <row r="147" spans="2:6" x14ac:dyDescent="0.25">
      <c r="B147" t="s">
        <v>512</v>
      </c>
      <c r="C147" t="s">
        <v>523</v>
      </c>
      <c r="D147" s="151" t="str">
        <f t="shared" si="7"/>
        <v>PropertyTaxes(EffectiveRate)PersonalPropertyTaxEffectiveRate</v>
      </c>
      <c r="E147" s="152" t="str">
        <f>IFERROR(IF(LEN(VLOOKUP(C147,'Request for Information'!$B$23:$D$277,2,FALSE))=0,"",VLOOKUP(C147,'Request for Information'!$B$23:$D$277,2,FALSE)),"")</f>
        <v>[0.00%]</v>
      </c>
      <c r="F147" s="152" t="str">
        <f>IFERROR(IF(LEN(VLOOKUP(C147,'Request for Information'!$B$23:$D$277,3,FALSE))=0,"",VLOOKUP(C147,'Request for Information'!$B$23:$D$277,3,FALSE)),"")</f>
        <v/>
      </c>
    </row>
    <row r="148" spans="2:6" x14ac:dyDescent="0.25">
      <c r="B148" t="s">
        <v>524</v>
      </c>
      <c r="C148" t="s">
        <v>525</v>
      </c>
      <c r="D148" s="151" t="str">
        <f t="shared" si="7"/>
        <v>SalesTaxatLocationStatesalestaxrate</v>
      </c>
      <c r="E148" s="152" t="str">
        <f>IFERROR(IF(LEN(VLOOKUP(C148,'Request for Information'!$B$23:$D$277,2,FALSE))=0,"",VLOOKUP(C148,'Request for Information'!$B$23:$D$277,2,FALSE)),"")</f>
        <v>[0.00%]</v>
      </c>
      <c r="F148" s="152" t="str">
        <f>IFERROR(IF(LEN(VLOOKUP(C148,'Request for Information'!$B$23:$D$277,3,FALSE))=0,"",VLOOKUP(C148,'Request for Information'!$B$23:$D$277,3,FALSE)),"")</f>
        <v>Note if rates vary based on type of expenditures (i.e., M&amp;E v TPP)</v>
      </c>
    </row>
    <row r="149" spans="2:6" x14ac:dyDescent="0.25">
      <c r="B149" t="s">
        <v>524</v>
      </c>
      <c r="C149" t="s">
        <v>527</v>
      </c>
      <c r="D149" s="151" t="str">
        <f t="shared" si="7"/>
        <v>SalesTaxatLocationTotallocalsalestaxrate(city+county+school)</v>
      </c>
      <c r="E149" s="152">
        <f>IFERROR(IF(LEN(VLOOKUP(C149,'Request for Information'!$B$23:$D$277,2,FALSE))=0,"",VLOOKUP(C149,'Request for Information'!$B$23:$D$277,2,FALSE)),"")</f>
        <v>7.9000000000000001E-2</v>
      </c>
      <c r="F149" s="152" t="str">
        <f>IFERROR(IF(LEN(VLOOKUP(C149,'Request for Information'!$B$23:$D$277,3,FALSE))=0,"",VLOOKUP(C149,'Request for Information'!$B$23:$D$277,3,FALSE)),"")</f>
        <v/>
      </c>
    </row>
    <row r="150" spans="2:6" x14ac:dyDescent="0.25">
      <c r="B150" t="s">
        <v>524</v>
      </c>
      <c r="C150" t="s">
        <v>528</v>
      </c>
      <c r="D150" s="151" t="str">
        <f t="shared" si="7"/>
        <v>SalesTaxatLocationIsM&amp;EsubjecttoSalesTax?</v>
      </c>
      <c r="E150" s="152" t="str">
        <f>IFERROR(IF(LEN(VLOOKUP(C150,'Request for Information'!$B$23:$D$277,2,FALSE))=0,"",VLOOKUP(C150,'Request for Information'!$B$23:$D$277,2,FALSE)),"")</f>
        <v>[Yes/No]</v>
      </c>
      <c r="F150" s="152" t="str">
        <f>IFERROR(IF(LEN(VLOOKUP(C150,'Request for Information'!$B$23:$D$277,3,FALSE))=0,"",VLOOKUP(C150,'Request for Information'!$B$23:$D$277,3,FALSE)),"")</f>
        <v/>
      </c>
    </row>
    <row r="151" spans="2:6" x14ac:dyDescent="0.25">
      <c r="B151" t="s">
        <v>524</v>
      </c>
      <c r="C151" t="s">
        <v>530</v>
      </c>
      <c r="D151" s="151" t="str">
        <f t="shared" si="7"/>
        <v>SalesTaxatLocationIfyes,listM&amp;ESalesTaxrate?</v>
      </c>
      <c r="E151" s="152" t="str">
        <f>IFERROR(IF(LEN(VLOOKUP(C151,'Request for Information'!$B$23:$D$277,2,FALSE))=0,"",VLOOKUP(C151,'Request for Information'!$B$23:$D$277,2,FALSE)),"")</f>
        <v>[0.00%]</v>
      </c>
      <c r="F151" s="152" t="str">
        <f>IFERROR(IF(LEN(VLOOKUP(C151,'Request for Information'!$B$23:$D$277,3,FALSE))=0,"",VLOOKUP(C151,'Request for Information'!$B$23:$D$277,3,FALSE)),"")</f>
        <v/>
      </c>
    </row>
    <row r="152" spans="2:6" x14ac:dyDescent="0.25">
      <c r="B152" t="s">
        <v>524</v>
      </c>
      <c r="C152" t="s">
        <v>531</v>
      </c>
      <c r="D152" s="151" t="str">
        <f t="shared" si="7"/>
        <v>SalesTaxatLocationAreconstructionmaterialssubjecttosalestax?</v>
      </c>
      <c r="E152" s="152" t="str">
        <f>IFERROR(IF(LEN(VLOOKUP(C152,'Request for Information'!$B$23:$D$277,2,FALSE))=0,"",VLOOKUP(C152,'Request for Information'!$B$23:$D$277,2,FALSE)),"")</f>
        <v>Yes</v>
      </c>
      <c r="F152" s="152" t="str">
        <f>IFERROR(IF(LEN(VLOOKUP(C152,'Request for Information'!$B$23:$D$277,3,FALSE))=0,"",VLOOKUP(C152,'Request for Information'!$B$23:$D$277,3,FALSE)),"")</f>
        <v/>
      </c>
    </row>
    <row r="153" spans="2:6" x14ac:dyDescent="0.25">
      <c r="B153" t="s">
        <v>524</v>
      </c>
      <c r="C153" t="s">
        <v>532</v>
      </c>
      <c r="D153" s="151" t="str">
        <f t="shared" si="7"/>
        <v>SalesTaxatLocationIfyes,listconstructionmaterialssalestaxrate?</v>
      </c>
      <c r="E153" s="152" t="str">
        <f>IFERROR(IF(LEN(VLOOKUP(C153,'Request for Information'!$B$23:$D$277,2,FALSE))=0,"",VLOOKUP(C153,'Request for Information'!$B$23:$D$277,2,FALSE)),"")</f>
        <v>[0.00%]</v>
      </c>
      <c r="F153" s="152" t="str">
        <f>IFERROR(IF(LEN(VLOOKUP(C153,'Request for Information'!$B$23:$D$277,3,FALSE))=0,"",VLOOKUP(C153,'Request for Information'!$B$23:$D$277,3,FALSE)),"")</f>
        <v/>
      </c>
    </row>
    <row r="154" spans="2:6" x14ac:dyDescent="0.25">
      <c r="B154" t="s">
        <v>533</v>
      </c>
      <c r="C154" t="s">
        <v>534</v>
      </c>
      <c r="D154" s="151" t="str">
        <f t="shared" si="7"/>
        <v>OtherTaxesInventoryTaxatlocation</v>
      </c>
      <c r="E154" s="152" t="str">
        <f>IFERROR(IF(LEN(VLOOKUP(C154,'Request for Information'!$B$23:$D$277,2,FALSE))=0,"",VLOOKUP(C154,'Request for Information'!$B$23:$D$277,2,FALSE)),"")</f>
        <v>[0.00%]</v>
      </c>
      <c r="F154" s="152" t="str">
        <f>IFERROR(IF(LEN(VLOOKUP(C154,'Request for Information'!$B$23:$D$277,3,FALSE))=0,"",VLOOKUP(C154,'Request for Information'!$B$23:$D$277,3,FALSE)),"")</f>
        <v/>
      </c>
    </row>
    <row r="155" spans="2:6" x14ac:dyDescent="0.25">
      <c r="B155" t="s">
        <v>533</v>
      </c>
      <c r="C155" t="s">
        <v>535</v>
      </c>
      <c r="D155" s="151" t="str">
        <f t="shared" si="7"/>
        <v>OtherTaxesIfyes,pleasedescribeanyexemptions</v>
      </c>
      <c r="E155" s="152" t="str">
        <f>IFERROR(IF(LEN(VLOOKUP(C155,'Request for Information'!$B$23:$D$277,2,FALSE))=0,"",VLOOKUP(C155,'Request for Information'!$B$23:$D$277,2,FALSE)),"")</f>
        <v>[text]</v>
      </c>
      <c r="F155" s="152" t="str">
        <f>IFERROR(IF(LEN(VLOOKUP(C155,'Request for Information'!$B$23:$D$277,3,FALSE))=0,"",VLOOKUP(C155,'Request for Information'!$B$23:$D$277,3,FALSE)),"")</f>
        <v/>
      </c>
    </row>
    <row r="156" spans="2:6" x14ac:dyDescent="0.25">
      <c r="B156" t="s">
        <v>533</v>
      </c>
      <c r="C156" t="s">
        <v>536</v>
      </c>
      <c r="D156" s="151" t="str">
        <f t="shared" si="7"/>
        <v>OtherTaxesAnyadditionalapplicablelocaltaxes</v>
      </c>
      <c r="E156" s="152" t="str">
        <f>IFERROR(IF(LEN(VLOOKUP(C156,'Request for Information'!$B$23:$D$277,2,FALSE))=0,"",VLOOKUP(C156,'Request for Information'!$B$23:$D$277,2,FALSE)),"")</f>
        <v>[0.00%]</v>
      </c>
      <c r="F156" s="152" t="str">
        <f>IFERROR(IF(LEN(VLOOKUP(C156,'Request for Information'!$B$23:$D$277,3,FALSE))=0,"",VLOOKUP(C156,'Request for Information'!$B$23:$D$277,3,FALSE)),"")</f>
        <v>E.g.: Local Business Occupational Tax</v>
      </c>
    </row>
    <row r="157" spans="2:6" x14ac:dyDescent="0.25">
      <c r="B157" t="s">
        <v>533</v>
      </c>
      <c r="C157" t="s">
        <v>575</v>
      </c>
      <c r="D157" s="151" t="str">
        <f t="shared" si="7"/>
        <v>OtherTaxesIfyes,pleasedescribe</v>
      </c>
      <c r="E157" s="152" t="str">
        <f>IFERROR(IF(LEN(VLOOKUP(C157,'Request for Information'!$B$23:$D$277,2,FALSE))=0,"",VLOOKUP(C157,'Request for Information'!$B$23:$D$277,2,FALSE)),"")</f>
        <v/>
      </c>
      <c r="F157" s="152" t="str">
        <f>IFERROR(IF(LEN(VLOOKUP(C157,'Request for Information'!$B$23:$D$277,3,FALSE))=0,"",VLOOKUP(C157,'Request for Information'!$B$23:$D$277,3,FALSE)),"")</f>
        <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CDEAE-A10C-4D0A-BBF1-1C1E3BCB96B1}">
  <dimension ref="A1:F3430"/>
  <sheetViews>
    <sheetView workbookViewId="0">
      <selection activeCell="B34" sqref="B34"/>
    </sheetView>
  </sheetViews>
  <sheetFormatPr defaultColWidth="8.7109375" defaultRowHeight="12.75" outlineLevelCol="1" x14ac:dyDescent="0.2"/>
  <cols>
    <col min="1" max="1" width="8.7109375" style="78" outlineLevel="1"/>
    <col min="2" max="2" width="45.28515625" style="105" customWidth="1"/>
    <col min="3" max="3" width="44.7109375" style="102" customWidth="1"/>
    <col min="4" max="4" width="29.5703125" style="78" customWidth="1"/>
    <col min="5" max="5" width="31.42578125" style="78" bestFit="1" customWidth="1"/>
    <col min="6" max="16384" width="8.7109375" style="78"/>
  </cols>
  <sheetData>
    <row r="1" spans="1:6" x14ac:dyDescent="0.2">
      <c r="A1" s="79" t="s">
        <v>539</v>
      </c>
      <c r="B1" s="106" t="s">
        <v>540</v>
      </c>
      <c r="C1" s="79" t="s">
        <v>541</v>
      </c>
      <c r="D1" s="79" t="s">
        <v>542</v>
      </c>
      <c r="E1" s="79" t="s">
        <v>543</v>
      </c>
      <c r="F1" s="79" t="s">
        <v>544</v>
      </c>
    </row>
    <row r="2" spans="1:6" ht="30" x14ac:dyDescent="0.2">
      <c r="B2" s="104" t="s">
        <v>545</v>
      </c>
      <c r="C2" s="94" t="s">
        <v>8</v>
      </c>
      <c r="D2" s="95" t="str">
        <f t="shared" ref="D2:D61" si="0">CLEAN(SUBSTITUTE(B2," ","")&amp;(SUBSTITUTE(C2," ","")))</f>
        <v>AttachmentsAerialMap(w/ClearBoundaryLinesofProperty)</v>
      </c>
      <c r="E2" s="96" t="str">
        <f>IFERROR(IF(LEN(VLOOKUP(C2,'Request for Information'!$A$7:$C$20,3,FALSE))=0,"",VLOOKUP(C2,'Request for Information'!$A$7:$C$20,3,FALSE)),"")</f>
        <v>Yes</v>
      </c>
      <c r="F2" s="96" t="str">
        <f>IFERROR(IF(LEN(VLOOKUP(C2,'Request for Information'!$A$7:$D$20,4,FALSE))=0,"",VLOOKUP(C2,'Request for Information'!$A$7:$D$20,4,FALSE)),"")</f>
        <v/>
      </c>
    </row>
    <row r="3" spans="1:6" ht="15" x14ac:dyDescent="0.2">
      <c r="B3" s="104" t="s">
        <v>545</v>
      </c>
      <c r="C3" s="94" t="s">
        <v>11</v>
      </c>
      <c r="D3" s="95" t="str">
        <f t="shared" si="0"/>
        <v>AttachmentsKML/KMZFileforSiteBoundaries</v>
      </c>
      <c r="E3" s="96" t="str">
        <f>IFERROR(IF(LEN(VLOOKUP(C3,'Request for Information'!$A$7:$C$20,3,FALSE))=0,"",VLOOKUP(C3,'Request for Information'!$A$7:$C$20,3,FALSE)),"")</f>
        <v>Yes</v>
      </c>
      <c r="F3" s="96" t="str">
        <f>IFERROR(IF(LEN(VLOOKUP(C3,'Request for Information'!$A$7:$D$20,4,FALSE))=0,"",VLOOKUP(C3,'Request for Information'!$A$7:$D$20,4,FALSE)),"")</f>
        <v/>
      </c>
    </row>
    <row r="4" spans="1:6" ht="15" x14ac:dyDescent="0.2">
      <c r="B4" s="104" t="s">
        <v>545</v>
      </c>
      <c r="C4" s="94" t="s">
        <v>12</v>
      </c>
      <c r="D4" s="95" t="str">
        <f t="shared" si="0"/>
        <v>AttachmentsDocumentationofPropertyAvailability</v>
      </c>
      <c r="E4" s="96" t="str">
        <f>IFERROR(IF(LEN(VLOOKUP(C4,'Request for Information'!$A$7:$C$20,3,FALSE))=0,"",VLOOKUP(C4,'Request for Information'!$A$7:$C$20,3,FALSE)),"")</f>
        <v>Yes</v>
      </c>
      <c r="F4" s="96" t="str">
        <f>IFERROR(IF(LEN(VLOOKUP(C4,'Request for Information'!$A$7:$D$20,4,FALSE))=0,"",VLOOKUP(C4,'Request for Information'!$A$7:$D$20,4,FALSE)),"")</f>
        <v/>
      </c>
    </row>
    <row r="5" spans="1:6" ht="15" x14ac:dyDescent="0.25">
      <c r="B5" s="104" t="s">
        <v>545</v>
      </c>
      <c r="C5" s="125" t="s">
        <v>13</v>
      </c>
      <c r="D5" s="95" t="str">
        <f t="shared" si="0"/>
        <v>AttachmentsOwnerLetterwithPrice</v>
      </c>
      <c r="E5" s="96" t="str">
        <f>IFERROR(IF(LEN(VLOOKUP(C5,'Request for Information'!$A$7:$C$20,3,FALSE))=0,"",VLOOKUP(C5,'Request for Information'!$A$7:$C$20,3,FALSE)),"")</f>
        <v>Yes</v>
      </c>
      <c r="F5" s="96" t="str">
        <f>IFERROR(IF(LEN(VLOOKUP(C5,'Request for Information'!$A$7:$D$20,4,FALSE))=0,"",VLOOKUP(C5,'Request for Information'!$A$7:$D$20,4,FALSE)),"")</f>
        <v/>
      </c>
    </row>
    <row r="6" spans="1:6" ht="14.45" customHeight="1" x14ac:dyDescent="0.2">
      <c r="B6" s="104" t="s">
        <v>545</v>
      </c>
      <c r="C6" s="94" t="s">
        <v>14</v>
      </c>
      <c r="D6" s="95" t="str">
        <f t="shared" si="0"/>
        <v>AttachmentsCountyTaxParcelMap</v>
      </c>
      <c r="E6" s="96" t="str">
        <f>IFERROR(IF(LEN(VLOOKUP(C6,'Request for Information'!$A$7:$C$20,3,FALSE))=0,"",VLOOKUP(C6,'Request for Information'!$A$7:$C$20,3,FALSE)),"")</f>
        <v>Yes</v>
      </c>
      <c r="F6" s="96" t="str">
        <f>IFERROR(IF(LEN(VLOOKUP(C6,'Request for Information'!$A$7:$D$20,4,FALSE))=0,"",VLOOKUP(C6,'Request for Information'!$A$7:$D$20,4,FALSE)),"")</f>
        <v/>
      </c>
    </row>
    <row r="7" spans="1:6" ht="15" x14ac:dyDescent="0.2">
      <c r="B7" s="104" t="s">
        <v>545</v>
      </c>
      <c r="C7" s="94" t="s">
        <v>16</v>
      </c>
      <c r="D7" s="95" t="str">
        <f t="shared" si="0"/>
        <v>AttachmentsZoningMapandDescription</v>
      </c>
      <c r="E7" s="96" t="str">
        <f>IFERROR(IF(LEN(VLOOKUP(C7,'Request for Information'!$A$7:$C$20,3,FALSE))=0,"",VLOOKUP(C7,'Request for Information'!$A$7:$C$20,3,FALSE)),"")</f>
        <v>Yes</v>
      </c>
      <c r="F7" s="96" t="str">
        <f>IFERROR(IF(LEN(VLOOKUP(C7,'Request for Information'!$A$7:$D$20,4,FALSE))=0,"",VLOOKUP(C7,'Request for Information'!$A$7:$D$20,4,FALSE)),"")</f>
        <v>Industrial-Heavy (IH)</v>
      </c>
    </row>
    <row r="8" spans="1:6" ht="15" x14ac:dyDescent="0.25">
      <c r="B8" s="104" t="s">
        <v>545</v>
      </c>
      <c r="C8" s="125" t="s">
        <v>18</v>
      </c>
      <c r="D8" s="95" t="str">
        <f t="shared" si="0"/>
        <v>AttachmentsRailProviderLetter</v>
      </c>
      <c r="E8" s="96" t="str">
        <f>IFERROR(IF(LEN(VLOOKUP(C8,'Request for Information'!$A$7:$C$20,3,FALSE))=0,"",VLOOKUP(C8,'Request for Information'!$A$7:$C$20,3,FALSE)),"")</f>
        <v>No</v>
      </c>
      <c r="F8" s="96" t="str">
        <f>IFERROR(IF(LEN(VLOOKUP(C8,'Request for Information'!$A$7:$D$20,4,FALSE))=0,"",VLOOKUP(C8,'Request for Information'!$A$7:$D$20,4,FALSE)),"")</f>
        <v>Class 1 (CPKC) &amp; Class 2 (WSOR)</v>
      </c>
    </row>
    <row r="9" spans="1:6" ht="15" x14ac:dyDescent="0.2">
      <c r="B9" s="104" t="s">
        <v>545</v>
      </c>
      <c r="C9" s="94" t="s">
        <v>21</v>
      </c>
      <c r="D9" s="95" t="str">
        <f t="shared" si="0"/>
        <v>AttachmentsInfrastructureMap(s)</v>
      </c>
      <c r="E9" s="96" t="str">
        <f>IFERROR(IF(LEN(VLOOKUP(C9,'Request for Information'!$A$7:$C$20,3,FALSE))=0,"",VLOOKUP(C9,'Request for Information'!$A$7:$C$20,3,FALSE)),"")</f>
        <v>Yes</v>
      </c>
      <c r="F9" s="96" t="str">
        <f>IFERROR(IF(LEN(VLOOKUP(C9,'Request for Information'!$A$7:$D$20,4,FALSE))=0,"",VLOOKUP(C9,'Request for Information'!$A$7:$D$20,4,FALSE)),"")</f>
        <v>Existing infrastructure on site and immediately adjacent to it</v>
      </c>
    </row>
    <row r="10" spans="1:6" ht="15" x14ac:dyDescent="0.2">
      <c r="B10" s="104" t="s">
        <v>545</v>
      </c>
      <c r="C10" s="94" t="s">
        <v>23</v>
      </c>
      <c r="D10" s="95" t="str">
        <f t="shared" si="0"/>
        <v>AttachmentsPhaseIESA</v>
      </c>
      <c r="E10" s="96" t="str">
        <f>IFERROR(IF(LEN(VLOOKUP(C10,'Request for Information'!$A$7:$C$20,3,FALSE))=0,"",VLOOKUP(C10,'Request for Information'!$A$7:$C$20,3,FALSE)),"")</f>
        <v>Yes</v>
      </c>
      <c r="F10" s="96" t="str">
        <f>IFERROR(IF(LEN(VLOOKUP(C10,'Request for Information'!$A$7:$D$20,4,FALSE))=0,"",VLOOKUP(C10,'Request for Information'!$A$7:$D$20,4,FALSE)),"")</f>
        <v>Yes</v>
      </c>
    </row>
    <row r="11" spans="1:6" ht="30" x14ac:dyDescent="0.2">
      <c r="B11" s="104" t="s">
        <v>545</v>
      </c>
      <c r="C11" s="94" t="s">
        <v>24</v>
      </c>
      <c r="D11" s="95" t="str">
        <f t="shared" si="0"/>
        <v>AttachmentsWetlandsDelineationorJDLetter(orproofofJDrequest)</v>
      </c>
      <c r="E11" s="96" t="str">
        <f>IFERROR(IF(LEN(VLOOKUP(C11,'Request for Information'!$A$7:$C$20,3,FALSE))=0,"",VLOOKUP(C11,'Request for Information'!$A$7:$C$20,3,FALSE)),"")</f>
        <v>Yes</v>
      </c>
      <c r="F11" s="96" t="str">
        <f>IFERROR(IF(LEN(VLOOKUP(C11,'Request for Information'!$A$7:$D$20,4,FALSE))=0,"",VLOOKUP(C11,'Request for Information'!$A$7:$D$20,4,FALSE)),"")</f>
        <v>No Wetlands</v>
      </c>
    </row>
    <row r="12" spans="1:6" ht="15" x14ac:dyDescent="0.2">
      <c r="B12" s="104" t="s">
        <v>545</v>
      </c>
      <c r="C12" s="94" t="s">
        <v>26</v>
      </c>
      <c r="D12" s="95" t="str">
        <f t="shared" si="0"/>
        <v>AttachmentsThreatened&amp;EndangeredSpeciesSurvey</v>
      </c>
      <c r="E12" s="96" t="str">
        <f>IFERROR(IF(LEN(VLOOKUP(C12,'Request for Information'!$A$7:$C$20,3,FALSE))=0,"",VLOOKUP(C12,'Request for Information'!$A$7:$C$20,3,FALSE)),"")</f>
        <v>Yes</v>
      </c>
      <c r="F12" s="96" t="str">
        <f>IFERROR(IF(LEN(VLOOKUP(C12,'Request for Information'!$A$7:$D$20,4,FALSE))=0,"",VLOOKUP(C12,'Request for Information'!$A$7:$D$20,4,FALSE)),"")</f>
        <v>No Threatened or Endangered Species</v>
      </c>
    </row>
    <row r="13" spans="1:6" ht="15" x14ac:dyDescent="0.2">
      <c r="B13" s="104" t="s">
        <v>545</v>
      </c>
      <c r="C13" s="94" t="s">
        <v>28</v>
      </c>
      <c r="D13" s="95" t="str">
        <f t="shared" si="0"/>
        <v>AttachmentsArchaeological&amp;HistoricalInvestigation</v>
      </c>
      <c r="E13" s="96" t="str">
        <f>IFERROR(IF(LEN(VLOOKUP(C13,'Request for Information'!$A$7:$C$20,3,FALSE))=0,"",VLOOKUP(C13,'Request for Information'!$A$7:$C$20,3,FALSE)),"")</f>
        <v>Yes</v>
      </c>
      <c r="F13" s="96" t="str">
        <f>IFERROR(IF(LEN(VLOOKUP(C13,'Request for Information'!$A$7:$D$20,4,FALSE))=0,"",VLOOKUP(C13,'Request for Information'!$A$7:$D$20,4,FALSE)),"")</f>
        <v>Yes</v>
      </c>
    </row>
    <row r="14" spans="1:6" ht="15" x14ac:dyDescent="0.2">
      <c r="B14" s="104" t="s">
        <v>545</v>
      </c>
      <c r="C14" s="94" t="s">
        <v>29</v>
      </c>
      <c r="D14" s="95" t="str">
        <f t="shared" si="0"/>
        <v>AttachmentsGeotechnicalAssessment</v>
      </c>
      <c r="E14" s="96" t="str">
        <f>IFERROR(IF(LEN(VLOOKUP(C14,'Request for Information'!$A$7:$C$20,3,FALSE))=0,"",VLOOKUP(C14,'Request for Information'!$A$7:$C$20,3,FALSE)),"")</f>
        <v>Yes</v>
      </c>
      <c r="F14" s="96" t="str">
        <f>IFERROR(IF(LEN(VLOOKUP(C14,'Request for Information'!$A$7:$D$20,4,FALSE))=0,"",VLOOKUP(C14,'Request for Information'!$A$7:$D$20,4,FALSE)),"")</f>
        <v>Yes</v>
      </c>
    </row>
    <row r="15" spans="1:6" ht="15" x14ac:dyDescent="0.25">
      <c r="B15" s="104" t="s">
        <v>545</v>
      </c>
      <c r="C15" s="125" t="s">
        <v>30</v>
      </c>
      <c r="D15" s="95" t="str">
        <f t="shared" si="0"/>
        <v>AttachmentsBoundarySurvey</v>
      </c>
      <c r="E15" s="96" t="str">
        <f>IFERROR(IF(LEN(VLOOKUP(C15,'Request for Information'!$A$7:$C$20,3,FALSE))=0,"",VLOOKUP(C15,'Request for Information'!$A$7:$C$20,3,FALSE)),"")</f>
        <v>Yes</v>
      </c>
      <c r="F15" s="96" t="str">
        <f>IFERROR(IF(LEN(VLOOKUP(C15,'Request for Information'!$A$7:$D$20,4,FALSE))=0,"",VLOOKUP(C15,'Request for Information'!$A$7:$D$20,4,FALSE)),"")</f>
        <v>CSM</v>
      </c>
    </row>
    <row r="16" spans="1:6" ht="12.6" customHeight="1" x14ac:dyDescent="0.2">
      <c r="B16" s="153" t="s">
        <v>35</v>
      </c>
      <c r="C16" s="137" t="s">
        <v>36</v>
      </c>
      <c r="D16" s="95" t="str">
        <f t="shared" si="0"/>
        <v>SiteInformationSiteName</v>
      </c>
      <c r="E16" s="96" t="str">
        <f>IFERROR(IF(LEN(VLOOKUP(C16,'Request for Information'!$B$23:$D$277,2,FALSE))=0,"",VLOOKUP(C16,'Request for Information'!$B$23:$D$277,2,FALSE)),"")</f>
        <v>Century City Business Park</v>
      </c>
      <c r="F16" s="80" t="str">
        <f>IFERROR(IF(LEN(VLOOKUP(C16,'Request for Information'!$B$23:$D$277,3,FALSE))=0,"",VLOOKUP(C16,'Request for Information'!$B$23:$D$277,3,FALSE)),"")</f>
        <v>Century City Business Park</v>
      </c>
    </row>
    <row r="17" spans="2:6" ht="15" x14ac:dyDescent="0.2">
      <c r="B17" s="153" t="s">
        <v>35</v>
      </c>
      <c r="C17" s="137" t="s">
        <v>38</v>
      </c>
      <c r="D17" s="95" t="str">
        <f t="shared" si="0"/>
        <v>SiteInformationSiteAddress</v>
      </c>
      <c r="E17" s="96" t="str">
        <f>IFERROR(IF(LEN(VLOOKUP(C17,'Request for Information'!$B$23:$D$277,2,FALSE))=0,"",VLOOKUP(C17,'Request for Information'!$B$23:$D$277,2,FALSE)),"")</f>
        <v>3025 &amp; 3055 W. Hopkin Street</v>
      </c>
      <c r="F17" s="80" t="str">
        <f>IFERROR(IF(LEN(VLOOKUP(C17,'Request for Information'!$B$23:$D$277,3,FALSE))=0,"",VLOOKUP(C17,'Request for Information'!$B$23:$D$277,3,FALSE)),"")</f>
        <v>Multiple - N. 31st Street &amp; W. Capitol Drive</v>
      </c>
    </row>
    <row r="18" spans="2:6" ht="15" x14ac:dyDescent="0.2">
      <c r="B18" s="153" t="s">
        <v>35</v>
      </c>
      <c r="C18" s="137" t="s">
        <v>41</v>
      </c>
      <c r="D18" s="95" t="str">
        <f t="shared" si="0"/>
        <v>SiteInformationSiteCity</v>
      </c>
      <c r="E18" s="96" t="str">
        <f>IFERROR(IF(LEN(VLOOKUP(C18,'Request for Information'!$B$23:$D$277,2,FALSE))=0,"",VLOOKUP(C18,'Request for Information'!$B$23:$D$277,2,FALSE)),"")</f>
        <v>Milwaukee</v>
      </c>
      <c r="F18" s="80" t="str">
        <f>IFERROR(IF(LEN(VLOOKUP(C18,'Request for Information'!$B$23:$D$277,3,FALSE))=0,"",VLOOKUP(C18,'Request for Information'!$B$23:$D$277,3,FALSE)),"")</f>
        <v>Milwaukee</v>
      </c>
    </row>
    <row r="19" spans="2:6" ht="15" x14ac:dyDescent="0.2">
      <c r="B19" s="153" t="s">
        <v>35</v>
      </c>
      <c r="C19" s="137" t="s">
        <v>43</v>
      </c>
      <c r="D19" s="95" t="str">
        <f t="shared" si="0"/>
        <v>SiteInformationSiteCounty</v>
      </c>
      <c r="E19" s="96" t="str">
        <f>IFERROR(IF(LEN(VLOOKUP(C19,'Request for Information'!$B$23:$D$277,2,FALSE))=0,"",VLOOKUP(C19,'Request for Information'!$B$23:$D$277,2,FALSE)),"")</f>
        <v>Milwaukee</v>
      </c>
      <c r="F19" s="80" t="str">
        <f>IFERROR(IF(LEN(VLOOKUP(C19,'Request for Information'!$B$23:$D$277,3,FALSE))=0,"",VLOOKUP(C19,'Request for Information'!$B$23:$D$277,3,FALSE)),"")</f>
        <v>Milwaukee</v>
      </c>
    </row>
    <row r="20" spans="2:6" ht="15" x14ac:dyDescent="0.2">
      <c r="B20" s="153" t="s">
        <v>35</v>
      </c>
      <c r="C20" s="137" t="s">
        <v>44</v>
      </c>
      <c r="D20" s="95" t="str">
        <f t="shared" si="0"/>
        <v>SiteInformationIncorporated/UnincorporatedArea</v>
      </c>
      <c r="E20" s="96" t="str">
        <f>IFERROR(IF(LEN(VLOOKUP(C20,'Request for Information'!$B$23:$D$277,2,FALSE))=0,"",VLOOKUP(C20,'Request for Information'!$B$23:$D$277,2,FALSE)),"")</f>
        <v>Incorporated</v>
      </c>
      <c r="F20" s="80" t="str">
        <f>IFERROR(IF(LEN(VLOOKUP(C20,'Request for Information'!$B$23:$D$277,3,FALSE))=0,"",VLOOKUP(C20,'Request for Information'!$B$23:$D$277,3,FALSE)),"")</f>
        <v>Incorporated - 1846</v>
      </c>
    </row>
    <row r="21" spans="2:6" ht="15" x14ac:dyDescent="0.2">
      <c r="B21" s="153" t="s">
        <v>35</v>
      </c>
      <c r="C21" s="137" t="s">
        <v>47</v>
      </c>
      <c r="D21" s="95" t="str">
        <f t="shared" si="0"/>
        <v>SiteInformationSiteState</v>
      </c>
      <c r="E21" s="96" t="str">
        <f>IFERROR(IF(LEN(VLOOKUP(C21,'Request for Information'!$B$23:$D$277,2,FALSE))=0,"",VLOOKUP(C21,'Request for Information'!$B$23:$D$277,2,FALSE)),"")</f>
        <v>Wisconsin</v>
      </c>
      <c r="F21" s="80" t="str">
        <f>IFERROR(IF(LEN(VLOOKUP(C21,'Request for Information'!$B$23:$D$277,3,FALSE))=0,"",VLOOKUP(C21,'Request for Information'!$B$23:$D$277,3,FALSE)),"")</f>
        <v>Wisconsin</v>
      </c>
    </row>
    <row r="22" spans="2:6" ht="15" x14ac:dyDescent="0.2">
      <c r="B22" s="153" t="s">
        <v>35</v>
      </c>
      <c r="C22" s="137" t="s">
        <v>49</v>
      </c>
      <c r="D22" s="95" t="str">
        <f t="shared" si="0"/>
        <v>SiteInformationSiteZipCode</v>
      </c>
      <c r="E22" s="96">
        <f>IFERROR(IF(LEN(VLOOKUP(C22,'Request for Information'!$B$23:$D$277,2,FALSE))=0,"",VLOOKUP(C22,'Request for Information'!$B$23:$D$277,2,FALSE)),"")</f>
        <v>53216</v>
      </c>
      <c r="F22" s="80">
        <f>IFERROR(IF(LEN(VLOOKUP(C22,'Request for Information'!$B$23:$D$277,3,FALSE))=0,"",VLOOKUP(C22,'Request for Information'!$B$23:$D$277,3,FALSE)),"")</f>
        <v>53216</v>
      </c>
    </row>
    <row r="23" spans="2:6" ht="15" x14ac:dyDescent="0.2">
      <c r="B23" s="153" t="s">
        <v>35</v>
      </c>
      <c r="C23" s="137" t="s">
        <v>50</v>
      </c>
      <c r="D23" s="95" t="str">
        <f t="shared" si="0"/>
        <v>SiteInformationSiteLatitude</v>
      </c>
      <c r="E23" s="96">
        <f>IFERROR(IF(LEN(VLOOKUP(C23,'Request for Information'!$B$23:$D$277,2,FALSE))=0,"",VLOOKUP(C23,'Request for Information'!$B$23:$D$277,2,FALSE)),"")</f>
        <v>43.085500000000003</v>
      </c>
      <c r="F23" s="80">
        <f>IFERROR(IF(LEN(VLOOKUP(C23,'Request for Information'!$B$23:$D$277,3,FALSE))=0,"",VLOOKUP(C23,'Request for Information'!$B$23:$D$277,3,FALSE)),"")</f>
        <v>43.085500000000003</v>
      </c>
    </row>
    <row r="24" spans="2:6" ht="15" x14ac:dyDescent="0.2">
      <c r="B24" s="153" t="s">
        <v>35</v>
      </c>
      <c r="C24" s="137" t="s">
        <v>51</v>
      </c>
      <c r="D24" s="95" t="str">
        <f t="shared" si="0"/>
        <v>SiteInformationSiteLongitude</v>
      </c>
      <c r="E24" s="96">
        <f>IFERROR(IF(LEN(VLOOKUP(C24,'Request for Information'!$B$23:$D$277,2,FALSE))=0,"",VLOOKUP(C24,'Request for Information'!$B$23:$D$277,2,FALSE)),"")</f>
        <v>-87.951250000000002</v>
      </c>
      <c r="F24" s="80">
        <f>IFERROR(IF(LEN(VLOOKUP(C24,'Request for Information'!$B$23:$D$277,3,FALSE))=0,"",VLOOKUP(C24,'Request for Information'!$B$23:$D$277,3,FALSE)),"")</f>
        <v>-87.951250000000002</v>
      </c>
    </row>
    <row r="25" spans="2:6" ht="15" x14ac:dyDescent="0.2">
      <c r="B25" s="154" t="s">
        <v>52</v>
      </c>
      <c r="C25" s="155" t="s">
        <v>53</v>
      </c>
      <c r="D25" s="95" t="str">
        <f t="shared" si="0"/>
        <v>OwnerOwnerName</v>
      </c>
      <c r="E25" s="96" t="str">
        <f>IFERROR(IF(LEN(VLOOKUP(C25,'Request for Information'!$B$23:$D$277,2,FALSE))=0,"",VLOOKUP(C25,'Request for Information'!$B$23:$D$277,2,FALSE)),"")</f>
        <v>Redevelopment Authority of the City of Milwaukee (RACM)</v>
      </c>
      <c r="F25" s="80" t="str">
        <f>IFERROR(IF(LEN(VLOOKUP(C25,'Request for Information'!$B$23:$D$277,3,FALSE))=0,"",VLOOKUP(C25,'Request for Information'!$B$23:$D$277,3,FALSE)),"")</f>
        <v>Redevelopment Authority of the City of Milwaukee</v>
      </c>
    </row>
    <row r="26" spans="2:6" ht="15" x14ac:dyDescent="0.2">
      <c r="B26" s="154" t="s">
        <v>52</v>
      </c>
      <c r="C26" s="155" t="s">
        <v>56</v>
      </c>
      <c r="D26" s="95" t="str">
        <f t="shared" si="0"/>
        <v>OwnerOwnerCompany</v>
      </c>
      <c r="E26" s="96" t="str">
        <f>IFERROR(IF(LEN(VLOOKUP(C26,'Request for Information'!$B$23:$D$277,2,FALSE))=0,"",VLOOKUP(C26,'Request for Information'!$B$23:$D$277,2,FALSE)),"")</f>
        <v>Redevelopment Authority of the City of Milwaukee (RACM)</v>
      </c>
      <c r="F26" s="80" t="str">
        <f>IFERROR(IF(LEN(VLOOKUP(C26,'Request for Information'!$B$23:$D$277,3,FALSE))=0,"",VLOOKUP(C26,'Request for Information'!$B$23:$D$277,3,FALSE)),"")</f>
        <v>Redevelopment Authority of the City of Milwaukee</v>
      </c>
    </row>
    <row r="27" spans="2:6" ht="15" x14ac:dyDescent="0.2">
      <c r="B27" s="154" t="s">
        <v>52</v>
      </c>
      <c r="C27" s="155" t="s">
        <v>57</v>
      </c>
      <c r="D27" s="95" t="str">
        <f t="shared" si="0"/>
        <v>OwnerOwnerPhone</v>
      </c>
      <c r="E27" s="96" t="str">
        <f>IFERROR(IF(LEN(VLOOKUP(C27,'Request for Information'!$B$23:$D$277,2,FALSE))=0,"",VLOOKUP(C27,'Request for Information'!$B$23:$D$277,2,FALSE)),"")</f>
        <v>414-286-5756</v>
      </c>
      <c r="F27" s="80" t="str">
        <f>IFERROR(IF(LEN(VLOOKUP(C27,'Request for Information'!$B$23:$D$277,3,FALSE))=0,"",VLOOKUP(C27,'Request for Information'!$B$23:$D$277,3,FALSE)),"")</f>
        <v>414-286-5756</v>
      </c>
    </row>
    <row r="28" spans="2:6" ht="15" x14ac:dyDescent="0.2">
      <c r="B28" s="154" t="s">
        <v>52</v>
      </c>
      <c r="C28" s="155" t="s">
        <v>59</v>
      </c>
      <c r="D28" s="95" t="str">
        <f t="shared" si="0"/>
        <v>OwnerOwnerEmailAddress</v>
      </c>
      <c r="E28" s="96" t="str">
        <f>IFERROR(IF(LEN(VLOOKUP(C28,'Request for Information'!$B$23:$D$277,2,FALSE))=0,"",VLOOKUP(C28,'Request for Information'!$B$23:$D$277,2,FALSE)),"")</f>
        <v>btimm@milwaukee.gov</v>
      </c>
      <c r="F28" s="80" t="str">
        <f>IFERROR(IF(LEN(VLOOKUP(C28,'Request for Information'!$B$23:$D$277,3,FALSE))=0,"",VLOOKUP(C28,'Request for Information'!$B$23:$D$277,3,FALSE)),"")</f>
        <v>btimm@milwaukee.gov</v>
      </c>
    </row>
    <row r="29" spans="2:6" ht="15" x14ac:dyDescent="0.2">
      <c r="B29" s="154" t="s">
        <v>61</v>
      </c>
      <c r="C29" s="143" t="s">
        <v>61</v>
      </c>
      <c r="D29" s="95" t="str">
        <f t="shared" si="0"/>
        <v>OwnershipTypeOwnershipType</v>
      </c>
      <c r="E29" s="96" t="str">
        <f>IFERROR(IF(LEN(VLOOKUP(C29,'Request for Information'!$B$23:$D$277,2,FALSE))=0,"",VLOOKUP(C29,'Request for Information'!$B$23:$D$277,2,FALSE)),"")</f>
        <v>Public</v>
      </c>
      <c r="F29" s="80" t="str">
        <f>IFERROR(IF(LEN(VLOOKUP(C29,'Request for Information'!$B$23:$D$277,3,FALSE))=0,"",VLOOKUP(C29,'Request for Information'!$B$23:$D$277,3,FALSE)),"")</f>
        <v>Public</v>
      </c>
    </row>
    <row r="30" spans="2:6" ht="14.45" customHeight="1" x14ac:dyDescent="0.2">
      <c r="B30" s="154" t="s">
        <v>63</v>
      </c>
      <c r="C30" s="137" t="s">
        <v>64</v>
      </c>
      <c r="D30" s="95" t="str">
        <f t="shared" si="0"/>
        <v>SiteControlCanthesitebeundercontrol(ownershiporoption)allowingforatransactionwithin90days?</v>
      </c>
      <c r="E30" s="96" t="str">
        <f>IFERROR(IF(LEN(VLOOKUP(C30,'Request for Information'!$B$23:$D$277,2,FALSE))=0,"",VLOOKUP(C30,'Request for Information'!$B$23:$D$277,2,FALSE)),"")</f>
        <v>Yes</v>
      </c>
      <c r="F30" s="80" t="str">
        <f>IFERROR(IF(LEN(VLOOKUP(C30,'Request for Information'!$B$23:$D$277,3,FALSE))=0,"",VLOOKUP(C30,'Request for Information'!$B$23:$D$277,3,FALSE)),"")</f>
        <v>Timing will be determined by development partner's requirements and the public approval process</v>
      </c>
    </row>
    <row r="31" spans="2:6" ht="15" x14ac:dyDescent="0.2">
      <c r="B31" s="154" t="s">
        <v>66</v>
      </c>
      <c r="C31" s="156" t="s">
        <v>67</v>
      </c>
      <c r="D31" s="95" t="str">
        <f t="shared" si="0"/>
        <v>TaxMapIDNumberTaxMapIDNumber(s)</v>
      </c>
      <c r="E31" s="96" t="str">
        <f>IFERROR(IF(LEN(VLOOKUP(C31,'Request for Information'!$B$23:$D$277,2,FALSE))=0,"",VLOOKUP(C31,'Request for Information'!$B$23:$D$277,2,FALSE)),"")</f>
        <v>369-0453-000 &amp; 369-0452-000</v>
      </c>
      <c r="F31" s="80" t="str">
        <f>IFERROR(IF(LEN(VLOOKUP(C31,'Request for Information'!$B$23:$D$277,3,FALSE))=0,"",VLOOKUP(C31,'Request for Information'!$B$23:$D$277,3,FALSE)),"")</f>
        <v>Multiple</v>
      </c>
    </row>
    <row r="32" spans="2:6" ht="14.45" customHeight="1" x14ac:dyDescent="0.2">
      <c r="B32" s="154" t="s">
        <v>576</v>
      </c>
      <c r="C32" s="155" t="s">
        <v>71</v>
      </c>
      <c r="D32" s="95" t="str">
        <f t="shared" si="0"/>
        <v>Developer/BrokerContactInformation(ifapplicable)DeveloperName</v>
      </c>
      <c r="E32" s="96" t="str">
        <f>IFERROR(IF(LEN(VLOOKUP(C32,'Request for Information'!$B$23:$D$277,2,FALSE))=0,"",VLOOKUP(C32,'Request for Information'!$B$23:$D$277,2,FALSE)),"")</f>
        <v>RACM</v>
      </c>
      <c r="F32" s="80" t="str">
        <f>IFERROR(IF(LEN(VLOOKUP(C32,'Request for Information'!$B$23:$D$277,3,FALSE))=0,"",VLOOKUP(C32,'Request for Information'!$B$23:$D$277,3,FALSE)),"")</f>
        <v>Redevelopment Authority of the City of Milwaukee</v>
      </c>
    </row>
    <row r="33" spans="2:6" ht="30" x14ac:dyDescent="0.2">
      <c r="B33" s="154" t="s">
        <v>576</v>
      </c>
      <c r="C33" s="155" t="s">
        <v>73</v>
      </c>
      <c r="D33" s="95" t="str">
        <f t="shared" si="0"/>
        <v>Developer/BrokerContactInformation(ifapplicable)DeveloperCompany</v>
      </c>
      <c r="E33" s="96" t="str">
        <f>IFERROR(IF(LEN(VLOOKUP(C33,'Request for Information'!$B$23:$D$277,2,FALSE))=0,"",VLOOKUP(C33,'Request for Information'!$B$23:$D$277,2,FALSE)),"")</f>
        <v>RACM</v>
      </c>
      <c r="F33" s="80" t="str">
        <f>IFERROR(IF(LEN(VLOOKUP(C33,'Request for Information'!$B$23:$D$277,3,FALSE))=0,"",VLOOKUP(C33,'Request for Information'!$B$23:$D$277,3,FALSE)),"")</f>
        <v>Redevelopment Authority of the City of Milwaukee</v>
      </c>
    </row>
    <row r="34" spans="2:6" ht="30" x14ac:dyDescent="0.2">
      <c r="B34" s="154" t="s">
        <v>576</v>
      </c>
      <c r="C34" s="155" t="s">
        <v>74</v>
      </c>
      <c r="D34" s="95" t="str">
        <f t="shared" si="0"/>
        <v>Developer/BrokerContactInformation(ifapplicable)DeveloperPhone</v>
      </c>
      <c r="E34" s="96" t="str">
        <f>IFERROR(IF(LEN(VLOOKUP(C34,'Request for Information'!$B$23:$D$277,2,FALSE))=0,"",VLOOKUP(C34,'Request for Information'!$B$23:$D$277,2,FALSE)),"")</f>
        <v>414-286-5756</v>
      </c>
      <c r="F34" s="80" t="str">
        <f>IFERROR(IF(LEN(VLOOKUP(C34,'Request for Information'!$B$23:$D$277,3,FALSE))=0,"",VLOOKUP(C34,'Request for Information'!$B$23:$D$277,3,FALSE)),"")</f>
        <v>414-286-5756</v>
      </c>
    </row>
    <row r="35" spans="2:6" ht="30" x14ac:dyDescent="0.2">
      <c r="B35" s="154" t="s">
        <v>576</v>
      </c>
      <c r="C35" s="155" t="s">
        <v>75</v>
      </c>
      <c r="D35" s="95" t="str">
        <f t="shared" si="0"/>
        <v>Developer/BrokerContactInformation(ifapplicable)DeveloperEmailAddress</v>
      </c>
      <c r="E35" s="96" t="str">
        <f>IFERROR(IF(LEN(VLOOKUP(C35,'Request for Information'!$B$23:$D$277,2,FALSE))=0,"",VLOOKUP(C35,'Request for Information'!$B$23:$D$277,2,FALSE)),"")</f>
        <v>btimm@milwaukee.gov</v>
      </c>
      <c r="F35" s="80" t="str">
        <f>IFERROR(IF(LEN(VLOOKUP(C35,'Request for Information'!$B$23:$D$277,3,FALSE))=0,"",VLOOKUP(C35,'Request for Information'!$B$23:$D$277,3,FALSE)),"")</f>
        <v>btimm@milwaukee.gov</v>
      </c>
    </row>
    <row r="36" spans="2:6" ht="45" x14ac:dyDescent="0.2">
      <c r="B36" s="154" t="s">
        <v>76</v>
      </c>
      <c r="C36" s="137" t="s">
        <v>77</v>
      </c>
      <c r="D36" s="95" t="str">
        <f t="shared" si="0"/>
        <v>Briefdescriptionofthepropertyandownershipbackground(e.g.rawgreenfield,existingindustrialpark,paddedandgradedsite,infrastructureprojectscurrentlyunderconstruction,existingbldg.etc.)</v>
      </c>
      <c r="E36" s="96" t="str">
        <f>IFERROR(IF(LEN(VLOOKUP(C36,'Request for Information'!$B$23:$D$277,2,FALSE))=0,"",VLOOKUP(C36,'Request for Information'!$B$23:$D$277,2,FALSE)),"")</f>
        <v>An existing business park with utilities and existing businesses.  Vacant land available for development.</v>
      </c>
      <c r="F36" s="80" t="str">
        <f>IFERROR(IF(LEN(VLOOKUP(C36,'Request for Information'!$B$23:$D$277,3,FALSE))=0,"",VLOOKUP(C36,'Request for Information'!$B$23:$D$277,3,FALSE)),"")</f>
        <v>The site was originally developed by the A.O. Smith  Corporation.  It operated for almost 100 years as a heavy manufacturing complex.</v>
      </c>
    </row>
    <row r="37" spans="2:6" ht="15" x14ac:dyDescent="0.2">
      <c r="B37" s="154" t="s">
        <v>81</v>
      </c>
      <c r="C37" s="137" t="s">
        <v>81</v>
      </c>
      <c r="D37" s="95" t="str">
        <f t="shared" si="0"/>
        <v>PropertyTypePropertyType</v>
      </c>
      <c r="E37" s="96" t="str">
        <f>IFERROR(IF(LEN(VLOOKUP(C37,'Request for Information'!$B$23:$D$277,2,FALSE))=0,"",VLOOKUP(C37,'Request for Information'!$B$23:$D$277,2,FALSE)),"")</f>
        <v>Brownfield Site</v>
      </c>
      <c r="F37" s="80" t="str">
        <f>IFERROR(IF(LEN(VLOOKUP(C37,'Request for Information'!$B$23:$D$277,3,FALSE))=0,"",VLOOKUP(C37,'Request for Information'!$B$23:$D$277,3,FALSE)),"")</f>
        <v>Former manufacturing facility that has been cleared and remediated by RACM</v>
      </c>
    </row>
    <row r="38" spans="2:6" ht="15" x14ac:dyDescent="0.2">
      <c r="B38" s="153" t="s">
        <v>84</v>
      </c>
      <c r="C38" s="137" t="s">
        <v>85</v>
      </c>
      <c r="D38" s="95" t="str">
        <f t="shared" si="0"/>
        <v>PropertySizeMaximum#ofAvailableAcres</v>
      </c>
      <c r="E38" s="96">
        <f>IFERROR(IF(LEN(VLOOKUP(C38,'Request for Information'!$B$23:$D$277,2,FALSE))=0,"",VLOOKUP(C38,'Request for Information'!$B$23:$D$277,2,FALSE)),"")</f>
        <v>45</v>
      </c>
      <c r="F38" s="80" t="str">
        <f>IFERROR(IF(LEN(VLOOKUP(C38,'Request for Information'!$B$23:$D$277,3,FALSE))=0,"",VLOOKUP(C38,'Request for Information'!$B$23:$D$277,3,FALSE)),"")</f>
        <v>Stormwater facility included</v>
      </c>
    </row>
    <row r="39" spans="2:6" ht="15" x14ac:dyDescent="0.2">
      <c r="B39" s="153" t="s">
        <v>84</v>
      </c>
      <c r="C39" s="137" t="s">
        <v>87</v>
      </c>
      <c r="D39" s="95" t="str">
        <f t="shared" si="0"/>
        <v>PropertySizeMinimum#ofAvailableAcres</v>
      </c>
      <c r="E39" s="96">
        <f>IFERROR(IF(LEN(VLOOKUP(C39,'Request for Information'!$B$23:$D$277,2,FALSE))=0,"",VLOOKUP(C39,'Request for Information'!$B$23:$D$277,2,FALSE)),"")</f>
        <v>4</v>
      </c>
      <c r="F39" s="80" t="str">
        <f>IFERROR(IF(LEN(VLOOKUP(C39,'Request for Information'!$B$23:$D$277,3,FALSE))=0,"",VLOOKUP(C39,'Request for Information'!$B$23:$D$277,3,FALSE)),"")</f>
        <v>Stormwater facility included</v>
      </c>
    </row>
    <row r="40" spans="2:6" ht="15" x14ac:dyDescent="0.2">
      <c r="B40" s="153" t="s">
        <v>84</v>
      </c>
      <c r="C40" s="94" t="s">
        <v>88</v>
      </c>
      <c r="D40" s="95" t="str">
        <f t="shared" si="0"/>
        <v>PropertySizeTotaldevelopableacreage</v>
      </c>
      <c r="E40" s="96">
        <f>IFERROR(IF(LEN(VLOOKUP(C40,'Request for Information'!$B$23:$D$277,2,FALSE))=0,"",VLOOKUP(C40,'Request for Information'!$B$23:$D$277,2,FALSE)),"")</f>
        <v>50</v>
      </c>
      <c r="F40" s="80" t="str">
        <f>IFERROR(IF(LEN(VLOOKUP(C40,'Request for Information'!$B$23:$D$277,3,FALSE))=0,"",VLOOKUP(C40,'Request for Information'!$B$23:$D$277,3,FALSE)),"")</f>
        <v>Stormwater facility included</v>
      </c>
    </row>
    <row r="41" spans="2:6" ht="30" x14ac:dyDescent="0.2">
      <c r="B41" s="153" t="s">
        <v>84</v>
      </c>
      <c r="C41" s="94" t="s">
        <v>89</v>
      </c>
      <c r="D41" s="95" t="str">
        <f t="shared" si="0"/>
        <v>PropertySizeLargestcontiguous,developableacreage(singlesite)</v>
      </c>
      <c r="E41" s="96">
        <f>IFERROR(IF(LEN(VLOOKUP(C41,'Request for Information'!$B$23:$D$277,2,FALSE))=0,"",VLOOKUP(C41,'Request for Information'!$B$23:$D$277,2,FALSE)),"")</f>
        <v>40</v>
      </c>
      <c r="F41" s="80" t="str">
        <f>IFERROR(IF(LEN(VLOOKUP(C41,'Request for Information'!$B$23:$D$277,3,FALSE))=0,"",VLOOKUP(C41,'Request for Information'!$B$23:$D$277,3,FALSE)),"")</f>
        <v>Stormwater facility included</v>
      </c>
    </row>
    <row r="42" spans="2:6" ht="15" x14ac:dyDescent="0.2">
      <c r="B42" s="154" t="s">
        <v>90</v>
      </c>
      <c r="C42" s="94" t="s">
        <v>91</v>
      </c>
      <c r="D42" s="95" t="str">
        <f t="shared" si="0"/>
        <v>TopographyMaximumtopographicelevation(feet)</v>
      </c>
      <c r="E42" s="96">
        <f>IFERROR(IF(LEN(VLOOKUP(C42,'Request for Information'!$B$23:$D$277,2,FALSE))=0,"",VLOOKUP(C42,'Request for Information'!$B$23:$D$277,2,FALSE)),"")</f>
        <v>665</v>
      </c>
      <c r="F42" s="80" t="str">
        <f>IFERROR(IF(LEN(VLOOKUP(C42,'Request for Information'!$B$23:$D$277,3,FALSE))=0,"",VLOOKUP(C42,'Request for Information'!$B$23:$D$277,3,FALSE)),"")</f>
        <v/>
      </c>
    </row>
    <row r="43" spans="2:6" ht="15" x14ac:dyDescent="0.2">
      <c r="B43" s="154" t="s">
        <v>90</v>
      </c>
      <c r="C43" s="94" t="s">
        <v>92</v>
      </c>
      <c r="D43" s="95" t="str">
        <f t="shared" si="0"/>
        <v>TopographyMinimumtopographicelevation(feet)</v>
      </c>
      <c r="E43" s="96">
        <f>IFERROR(IF(LEN(VLOOKUP(C43,'Request for Information'!$B$23:$D$277,2,FALSE))=0,"",VLOOKUP(C43,'Request for Information'!$B$23:$D$277,2,FALSE)),"")</f>
        <v>650</v>
      </c>
      <c r="F43" s="80" t="str">
        <f>IFERROR(IF(LEN(VLOOKUP(C43,'Request for Information'!$B$23:$D$277,3,FALSE))=0,"",VLOOKUP(C43,'Request for Information'!$B$23:$D$277,3,FALSE)),"")</f>
        <v/>
      </c>
    </row>
    <row r="44" spans="2:6" ht="15" x14ac:dyDescent="0.2">
      <c r="B44" s="154" t="s">
        <v>90</v>
      </c>
      <c r="C44" s="137" t="s">
        <v>93</v>
      </c>
      <c r="D44" s="95" t="str">
        <f t="shared" si="0"/>
        <v>TopographyDescribe(flat,rolling,etc.)</v>
      </c>
      <c r="E44" s="96" t="str">
        <f>IFERROR(IF(LEN(VLOOKUP(C44,'Request for Information'!$B$23:$D$277,2,FALSE))=0,"",VLOOKUP(C44,'Request for Information'!$B$23:$D$277,2,FALSE)),"")</f>
        <v>Flat</v>
      </c>
      <c r="F44" s="80" t="str">
        <f>IFERROR(IF(LEN(VLOOKUP(C44,'Request for Information'!$B$23:$D$277,3,FALSE))=0,"",VLOOKUP(C44,'Request for Information'!$B$23:$D$277,3,FALSE)),"")</f>
        <v/>
      </c>
    </row>
    <row r="45" spans="2:6" ht="15" x14ac:dyDescent="0.2">
      <c r="B45" s="154" t="s">
        <v>95</v>
      </c>
      <c r="C45" s="93" t="s">
        <v>96</v>
      </c>
      <c r="D45" s="95" t="str">
        <f t="shared" si="0"/>
        <v>Shape&amp;ConfigurationShape</v>
      </c>
      <c r="E45" s="96" t="str">
        <f>IFERROR(IF(LEN(VLOOKUP(C45,'Request for Information'!$B$23:$D$277,2,FALSE))=0,"",VLOOKUP(C45,'Request for Information'!$B$23:$D$277,2,FALSE)),"")</f>
        <v>Irregular</v>
      </c>
      <c r="F45" s="80" t="str">
        <f>IFERROR(IF(LEN(VLOOKUP(C45,'Request for Information'!$B$23:$D$277,3,FALSE))=0,"",VLOOKUP(C45,'Request for Information'!$B$23:$D$277,3,FALSE)),"")</f>
        <v>Multiple site configurations</v>
      </c>
    </row>
    <row r="46" spans="2:6" ht="15" x14ac:dyDescent="0.2">
      <c r="B46" s="154" t="s">
        <v>95</v>
      </c>
      <c r="C46" s="137" t="s">
        <v>99</v>
      </c>
      <c r="D46" s="95" t="str">
        <f t="shared" si="0"/>
        <v>Shape&amp;ConfigurationDimensions(ifsquareorrectangle)</v>
      </c>
      <c r="E46" s="96" t="str">
        <f>IFERROR(IF(LEN(VLOOKUP(C46,'Request for Information'!$B$23:$D$277,2,FALSE))=0,"",VLOOKUP(C46,'Request for Information'!$B$23:$D$277,2,FALSE)),"")</f>
        <v>500 x 1000</v>
      </c>
      <c r="F46" s="80" t="str">
        <f>IFERROR(IF(LEN(VLOOKUP(C46,'Request for Information'!$B$23:$D$277,3,FALSE))=0,"",VLOOKUP(C46,'Request for Information'!$B$23:$D$277,3,FALSE)),"")</f>
        <v>largest rectagle available</v>
      </c>
    </row>
    <row r="47" spans="2:6" ht="15" x14ac:dyDescent="0.2">
      <c r="B47" s="153" t="s">
        <v>102</v>
      </c>
      <c r="C47" s="137" t="s">
        <v>103</v>
      </c>
      <c r="D47" s="95" t="str">
        <f t="shared" si="0"/>
        <v>RealEstateTransactionPreferredRealEstateTransaction</v>
      </c>
      <c r="E47" s="96" t="str">
        <f>IFERROR(IF(LEN(VLOOKUP(C47,'Request for Information'!$B$23:$D$277,2,FALSE))=0,"",VLOOKUP(C47,'Request for Information'!$B$23:$D$277,2,FALSE)),"")</f>
        <v>Sale</v>
      </c>
      <c r="F47" s="80" t="str">
        <f>IFERROR(IF(LEN(VLOOKUP(C47,'Request for Information'!$B$23:$D$277,3,FALSE))=0,"",VLOOKUP(C47,'Request for Information'!$B$23:$D$277,3,FALSE)),"")</f>
        <v>Sale</v>
      </c>
    </row>
    <row r="48" spans="2:6" ht="45" x14ac:dyDescent="0.2">
      <c r="B48" s="153" t="s">
        <v>102</v>
      </c>
      <c r="C48" s="137" t="s">
        <v>105</v>
      </c>
      <c r="D48" s="95" t="str">
        <f t="shared" si="0"/>
        <v>RealEstateTransactionPurchase:ProvidetheAskingPricePerAcre(Ifnegotiable,pleaseprovideeithermarketprice,orrecentcomparable)</v>
      </c>
      <c r="E48" s="96">
        <f>IFERROR(IF(LEN(VLOOKUP(C48,'Request for Information'!$B$23:$D$277,2,FALSE))=0,"",VLOOKUP(C48,'Request for Information'!$B$23:$D$277,2,FALSE)),"")</f>
        <v>55000</v>
      </c>
      <c r="F48" s="80" t="str">
        <f>IFERROR(IF(LEN(VLOOKUP(C48,'Request for Information'!$B$23:$D$277,3,FALSE))=0,"",VLOOKUP(C48,'Request for Information'!$B$23:$D$277,3,FALSE)),"")</f>
        <v>per acre</v>
      </c>
    </row>
    <row r="49" spans="2:6" ht="15" x14ac:dyDescent="0.2">
      <c r="B49" s="153" t="s">
        <v>102</v>
      </c>
      <c r="C49" s="137" t="s">
        <v>107</v>
      </c>
      <c r="D49" s="95" t="str">
        <f t="shared" si="0"/>
        <v>RealEstateTransactionLease:Providetheannualleaserateperacre.</v>
      </c>
      <c r="E49" s="96" t="str">
        <f>IFERROR(IF(LEN(VLOOKUP(C49,'Request for Information'!$B$23:$D$277,2,FALSE))=0,"",VLOOKUP(C49,'Request for Information'!$B$23:$D$277,2,FALSE)),"")</f>
        <v>[$0.00]</v>
      </c>
      <c r="F49" s="80" t="str">
        <f>IFERROR(IF(LEN(VLOOKUP(C49,'Request for Information'!$B$23:$D$277,3,FALSE))=0,"",VLOOKUP(C49,'Request for Information'!$B$23:$D$277,3,FALSE)),"")</f>
        <v>TBD</v>
      </c>
    </row>
    <row r="50" spans="2:6" ht="30" x14ac:dyDescent="0.2">
      <c r="B50" s="153" t="s">
        <v>110</v>
      </c>
      <c r="C50" s="137" t="s">
        <v>111</v>
      </c>
      <c r="D50" s="95" t="str">
        <f t="shared" si="0"/>
        <v>SiteReadiness/CertificationHassitepreviouslyparticipatedinsitereadinessorcertificationprogram?</v>
      </c>
      <c r="E50" s="96" t="str">
        <f>IFERROR(IF(LEN(VLOOKUP(C50,'Request for Information'!$B$23:$D$277,2,FALSE))=0,"",VLOOKUP(C50,'Request for Information'!$B$23:$D$277,2,FALSE)),"")</f>
        <v>No</v>
      </c>
      <c r="F50" s="80" t="str">
        <f>IFERROR(IF(LEN(VLOOKUP(C50,'Request for Information'!$B$23:$D$277,3,FALSE))=0,"",VLOOKUP(C50,'Request for Information'!$B$23:$D$277,3,FALSE)),"")</f>
        <v>No</v>
      </c>
    </row>
    <row r="51" spans="2:6" ht="15" x14ac:dyDescent="0.2">
      <c r="B51" s="153" t="s">
        <v>110</v>
      </c>
      <c r="C51" s="137" t="s">
        <v>112</v>
      </c>
      <c r="D51" s="95" t="str">
        <f t="shared" si="0"/>
        <v>SiteReadiness/CertificationIfyes,nameofprogram</v>
      </c>
      <c r="E51" s="96" t="str">
        <f>IFERROR(IF(LEN(VLOOKUP(C51,'Request for Information'!$B$23:$D$277,2,FALSE))=0,"",VLOOKUP(C51,'Request for Information'!$B$23:$D$277,2,FALSE)),"")</f>
        <v>[text]</v>
      </c>
      <c r="F51" s="80" t="str">
        <f>IFERROR(IF(LEN(VLOOKUP(C51,'Request for Information'!$B$23:$D$277,3,FALSE))=0,"",VLOOKUP(C51,'Request for Information'!$B$23:$D$277,3,FALSE)),"")</f>
        <v/>
      </c>
    </row>
    <row r="52" spans="2:6" ht="15" x14ac:dyDescent="0.2">
      <c r="B52" s="153" t="s">
        <v>110</v>
      </c>
      <c r="C52" s="137" t="s">
        <v>114</v>
      </c>
      <c r="D52" s="95" t="str">
        <f t="shared" si="0"/>
        <v>SiteReadiness/CertificationDatecompleted</v>
      </c>
      <c r="E52" s="96" t="str">
        <f>IFERROR(IF(LEN(VLOOKUP(C52,'Request for Information'!$B$23:$D$277,2,FALSE))=0,"",VLOOKUP(C52,'Request for Information'!$B$23:$D$277,2,FALSE)),"")</f>
        <v>[XX/XX/XXXX]</v>
      </c>
      <c r="F52" s="80" t="str">
        <f>IFERROR(IF(LEN(VLOOKUP(C52,'Request for Information'!$B$23:$D$277,3,FALSE))=0,"",VLOOKUP(C52,'Request for Information'!$B$23:$D$277,3,FALSE)),"")</f>
        <v/>
      </c>
    </row>
    <row r="53" spans="2:6" ht="15" x14ac:dyDescent="0.2">
      <c r="B53" s="154" t="s">
        <v>117</v>
      </c>
      <c r="C53" s="143" t="s">
        <v>118</v>
      </c>
      <c r="D53" s="95" t="str">
        <f t="shared" si="0"/>
        <v>ZoningZoningClassification</v>
      </c>
      <c r="E53" s="96" t="str">
        <f>IFERROR(IF(LEN(VLOOKUP(C53,'Request for Information'!$B$23:$D$277,2,FALSE))=0,"",VLOOKUP(C53,'Request for Information'!$B$23:$D$277,2,FALSE)),"")</f>
        <v>Heavy Industrial</v>
      </c>
      <c r="F53" s="80" t="str">
        <f>IFERROR(IF(LEN(VLOOKUP(C53,'Request for Information'!$B$23:$D$277,3,FALSE))=0,"",VLOOKUP(C53,'Request for Information'!$B$23:$D$277,3,FALSE)),"")</f>
        <v>Industrial-Heavy (IH)</v>
      </c>
    </row>
    <row r="54" spans="2:6" ht="30" x14ac:dyDescent="0.2">
      <c r="B54" s="154" t="s">
        <v>117</v>
      </c>
      <c r="C54" s="157" t="s">
        <v>120</v>
      </c>
      <c r="D54" s="95" t="str">
        <f t="shared" si="0"/>
        <v>ZoningIsazoningchangenecessarytoallowforindustrialuse?</v>
      </c>
      <c r="E54" s="96" t="str">
        <f>IFERROR(IF(LEN(VLOOKUP(C54,'Request for Information'!$B$23:$D$277,2,FALSE))=0,"",VLOOKUP(C54,'Request for Information'!$B$23:$D$277,2,FALSE)),"")</f>
        <v>No</v>
      </c>
      <c r="F54" s="80" t="str">
        <f>IFERROR(IF(LEN(VLOOKUP(C54,'Request for Information'!$B$23:$D$277,3,FALSE))=0,"",VLOOKUP(C54,'Request for Information'!$B$23:$D$277,3,FALSE)),"")</f>
        <v>This is the most flexible zoning code in the City of Milwaukee</v>
      </c>
    </row>
    <row r="55" spans="2:6" ht="14.45" customHeight="1" x14ac:dyDescent="0.2">
      <c r="B55" s="154" t="s">
        <v>117</v>
      </c>
      <c r="C55" s="157" t="s">
        <v>122</v>
      </c>
      <c r="D55" s="95" t="str">
        <f t="shared" si="0"/>
        <v>ZoningCanthesitebefullyrezonedforindustrialusewithin120days?</v>
      </c>
      <c r="E55" s="96" t="str">
        <f>IFERROR(IF(LEN(VLOOKUP(C55,'Request for Information'!$B$23:$D$277,2,FALSE))=0,"",VLOOKUP(C55,'Request for Information'!$B$23:$D$277,2,FALSE)),"")</f>
        <v>Yes</v>
      </c>
      <c r="F55" s="80" t="str">
        <f>IFERROR(IF(LEN(VLOOKUP(C55,'Request for Information'!$B$23:$D$277,3,FALSE))=0,"",VLOOKUP(C55,'Request for Information'!$B$23:$D$277,3,FALSE)),"")</f>
        <v>Describe process, approvals, timeline, etc. for rezoning.</v>
      </c>
    </row>
    <row r="56" spans="2:6" ht="15" x14ac:dyDescent="0.2">
      <c r="B56" s="154" t="s">
        <v>124</v>
      </c>
      <c r="C56" s="137" t="s">
        <v>125</v>
      </c>
      <c r="D56" s="95" t="str">
        <f t="shared" si="0"/>
        <v>LandUseCurrentUse</v>
      </c>
      <c r="E56" s="96" t="str">
        <f>IFERROR(IF(LEN(VLOOKUP(C56,'Request for Information'!$B$23:$D$277,2,FALSE))=0,"",VLOOKUP(C56,'Request for Information'!$B$23:$D$277,2,FALSE)),"")</f>
        <v>Vacant</v>
      </c>
      <c r="F56" s="80" t="str">
        <f>IFERROR(IF(LEN(VLOOKUP(C56,'Request for Information'!$B$23:$D$277,3,FALSE))=0,"",VLOOKUP(C56,'Request for Information'!$B$23:$D$277,3,FALSE)),"")</f>
        <v>Note any specific classifications.</v>
      </c>
    </row>
    <row r="57" spans="2:6" ht="15" x14ac:dyDescent="0.2">
      <c r="B57" s="154" t="s">
        <v>124</v>
      </c>
      <c r="C57" s="137" t="s">
        <v>128</v>
      </c>
      <c r="D57" s="95" t="str">
        <f t="shared" si="0"/>
        <v>LandUseDescriptionofAdjacentLandUses</v>
      </c>
      <c r="E57" s="96" t="str">
        <f>IFERROR(IF(LEN(VLOOKUP(C57,'Request for Information'!$B$23:$D$277,2,FALSE))=0,"",VLOOKUP(C57,'Request for Information'!$B$23:$D$277,2,FALSE)),"")</f>
        <v>Industrial</v>
      </c>
      <c r="F57" s="80" t="str">
        <f>IFERROR(IF(LEN(VLOOKUP(C57,'Request for Information'!$B$23:$D$277,3,FALSE))=0,"",VLOOKUP(C57,'Request for Information'!$B$23:$D$277,3,FALSE)),"")</f>
        <v>There are currently eight privately held businesses within the park and a City of Milwaukee Department of Public Works facility</v>
      </c>
    </row>
    <row r="58" spans="2:6" ht="14.45" customHeight="1" x14ac:dyDescent="0.2">
      <c r="B58" s="154" t="s">
        <v>131</v>
      </c>
      <c r="C58" s="93" t="s">
        <v>132</v>
      </c>
      <c r="D58" s="95" t="str">
        <f t="shared" si="0"/>
        <v>Arethereanyeasementsorotherrightsofwaywithinthesitethatcouldimpactsite/buildingconfiguration?Road</v>
      </c>
      <c r="E58" s="96" t="str">
        <f>IFERROR(IF(LEN(VLOOKUP(C58,'Request for Information'!$B$23:$D$277,2,FALSE))=0,"",VLOOKUP(C58,'Request for Information'!$B$23:$D$277,2,FALSE)),"")</f>
        <v>No</v>
      </c>
      <c r="F58" s="80" t="str">
        <f>IFERROR(IF(LEN(VLOOKUP(C58,'Request for Information'!$B$23:$D$277,3,FALSE))=0,"",VLOOKUP(C58,'Request for Information'!$B$23:$D$277,3,FALSE)),"")</f>
        <v/>
      </c>
    </row>
    <row r="59" spans="2:6" ht="45" x14ac:dyDescent="0.2">
      <c r="B59" s="154" t="s">
        <v>131</v>
      </c>
      <c r="C59" s="93" t="s">
        <v>133</v>
      </c>
      <c r="D59" s="95" t="str">
        <f t="shared" si="0"/>
        <v>Arethereanyeasementsorotherrightsofwaywithinthesitethatcouldimpactsite/buildingconfiguration?Utility</v>
      </c>
      <c r="E59" s="96" t="str">
        <f>IFERROR(IF(LEN(VLOOKUP(C59,'Request for Information'!$B$23:$D$277,2,FALSE))=0,"",VLOOKUP(C59,'Request for Information'!$B$23:$D$277,2,FALSE)),"")</f>
        <v>Yes</v>
      </c>
      <c r="F59" s="80" t="str">
        <f>IFERROR(IF(LEN(VLOOKUP(C59,'Request for Information'!$B$23:$D$277,3,FALSE))=0,"",VLOOKUP(C59,'Request for Information'!$B$23:$D$277,3,FALSE)),"")</f>
        <v>Stormwater infrastructure</v>
      </c>
    </row>
    <row r="60" spans="2:6" ht="45" x14ac:dyDescent="0.2">
      <c r="B60" s="154" t="s">
        <v>131</v>
      </c>
      <c r="C60" s="93" t="s">
        <v>135</v>
      </c>
      <c r="D60" s="95" t="str">
        <f t="shared" si="0"/>
        <v>Arethereanyeasementsorotherrightsofwaywithinthesitethatcouldimpactsite/buildingconfiguration?Telecommunications</v>
      </c>
      <c r="E60" s="96" t="str">
        <f>IFERROR(IF(LEN(VLOOKUP(C60,'Request for Information'!$B$23:$D$277,2,FALSE))=0,"",VLOOKUP(C60,'Request for Information'!$B$23:$D$277,2,FALSE)),"")</f>
        <v>No</v>
      </c>
      <c r="F60" s="80" t="str">
        <f>IFERROR(IF(LEN(VLOOKUP(C60,'Request for Information'!$B$23:$D$277,3,FALSE))=0,"",VLOOKUP(C60,'Request for Information'!$B$23:$D$277,3,FALSE)),"")</f>
        <v/>
      </c>
    </row>
    <row r="61" spans="2:6" ht="45" x14ac:dyDescent="0.2">
      <c r="B61" s="154" t="s">
        <v>131</v>
      </c>
      <c r="C61" s="137" t="s">
        <v>136</v>
      </c>
      <c r="D61" s="95" t="str">
        <f t="shared" si="0"/>
        <v>Arethereanyeasementsorotherrightsofwaywithinthesitethatcouldimpactsite/buildingconfiguration?Other(pleasedescribe)</v>
      </c>
      <c r="E61" s="96" t="str">
        <f>IFERROR(IF(LEN(VLOOKUP(C61,'Request for Information'!$B$23:$D$277,2,FALSE))=0,"",VLOOKUP(C61,'Request for Information'!$B$23:$D$277,2,FALSE)),"")</f>
        <v>No</v>
      </c>
      <c r="F61" s="80" t="str">
        <f>IFERROR(IF(LEN(VLOOKUP(C61,'Request for Information'!$B$23:$D$277,3,FALSE))=0,"",VLOOKUP(C61,'Request for Information'!$B$23:$D$277,3,FALSE)),"")</f>
        <v/>
      </c>
    </row>
    <row r="62" spans="2:6" ht="30" x14ac:dyDescent="0.2">
      <c r="B62" s="154" t="s">
        <v>137</v>
      </c>
      <c r="C62" s="137" t="s">
        <v>138</v>
      </c>
      <c r="D62" s="95" t="str">
        <f t="shared" ref="D62:D122" si="1">CLEAN(SUBSTITUTE(B62," ","")&amp;(SUBSTITUTE(C62," ","")))</f>
        <v>Leases,Judgements,Liens,EasementsDescribeanyleases,judgements,liens,oreasements.</v>
      </c>
      <c r="E62" s="96" t="str">
        <f>IFERROR(IF(LEN(VLOOKUP(C62,'Request for Information'!$B$23:$D$277,2,FALSE))=0,"",VLOOKUP(C62,'Request for Information'!$B$23:$D$277,2,FALSE)),"")</f>
        <v>There are utility easements on site</v>
      </c>
      <c r="F62" s="80" t="str">
        <f>IFERROR(IF(LEN(VLOOKUP(C62,'Request for Information'!$B$23:$D$277,3,FALSE))=0,"",VLOOKUP(C62,'Request for Information'!$B$23:$D$277,3,FALSE)),"")</f>
        <v>There are utility easements on the site</v>
      </c>
    </row>
    <row r="63" spans="2:6" ht="15" x14ac:dyDescent="0.2">
      <c r="B63" s="154" t="s">
        <v>141</v>
      </c>
      <c r="C63" s="97" t="s">
        <v>142</v>
      </c>
      <c r="D63" s="95" t="str">
        <f t="shared" si="1"/>
        <v>ExistingbuildingsNumberofStructuresonsite</v>
      </c>
      <c r="E63" s="96">
        <f>IFERROR(IF(LEN(VLOOKUP(C63,'Request for Information'!$B$23:$D$277,2,FALSE))=0,"",VLOOKUP(C63,'Request for Information'!$B$23:$D$277,2,FALSE)),"")</f>
        <v>2</v>
      </c>
      <c r="F63" s="80" t="str">
        <f>IFERROR(IF(LEN(VLOOKUP(C63,'Request for Information'!$B$23:$D$277,3,FALSE))=0,"",VLOOKUP(C63,'Request for Information'!$B$23:$D$277,3,FALSE)),"")</f>
        <v>There are two historic buidings at the south end of 3025 W. Hopkin Stret.</v>
      </c>
    </row>
    <row r="64" spans="2:6" ht="15" x14ac:dyDescent="0.2">
      <c r="B64" s="154" t="s">
        <v>144</v>
      </c>
      <c r="C64" s="137" t="s">
        <v>145</v>
      </c>
      <c r="D64" s="95" t="str">
        <f t="shared" si="1"/>
        <v>FreeTradeZoneIsthesiteinaFreeTradeZoneorsubzone?</v>
      </c>
      <c r="E64" s="96" t="str">
        <f>IFERROR(IF(LEN(VLOOKUP(C64,'Request for Information'!$B$23:$D$277,2,FALSE))=0,"",VLOOKUP(C64,'Request for Information'!$B$23:$D$277,2,FALSE)),"")</f>
        <v>Yes</v>
      </c>
      <c r="F64" s="80" t="str">
        <f>IFERROR(IF(LEN(VLOOKUP(C64,'Request for Information'!$B$23:$D$277,3,FALSE))=0,"",VLOOKUP(C64,'Request for Information'!$B$23:$D$277,3,FALSE)),"")</f>
        <v xml:space="preserve">Port Milwaukee is a grantee of Foreign Trade Zone No. 41
</v>
      </c>
    </row>
    <row r="65" spans="2:6" ht="15" x14ac:dyDescent="0.2">
      <c r="B65" s="154" t="s">
        <v>147</v>
      </c>
      <c r="C65" s="137" t="s">
        <v>148</v>
      </c>
      <c r="D65" s="95" t="str">
        <f t="shared" si="1"/>
        <v>NewMarketTaxCreditIsthesiteeligibleforNewMarketTaxCredits?</v>
      </c>
      <c r="E65" s="96" t="str">
        <f>IFERROR(IF(LEN(VLOOKUP(C65,'Request for Information'!$B$23:$D$277,2,FALSE))=0,"",VLOOKUP(C65,'Request for Information'!$B$23:$D$277,2,FALSE)),"")</f>
        <v>Yes</v>
      </c>
      <c r="F65" s="80" t="str">
        <f>IFERROR(IF(LEN(VLOOKUP(C65,'Request for Information'!$B$23:$D$277,3,FALSE))=0,"",VLOOKUP(C65,'Request for Information'!$B$23:$D$277,3,FALSE)),"")</f>
        <v/>
      </c>
    </row>
    <row r="66" spans="2:6" ht="30" x14ac:dyDescent="0.2">
      <c r="B66" s="154" t="s">
        <v>150</v>
      </c>
      <c r="C66" s="137" t="s">
        <v>151</v>
      </c>
      <c r="D66" s="95" t="str">
        <f t="shared" si="1"/>
        <v>HeightRestrictionIsthesite/buildingsubjecttoaheightrestriction?</v>
      </c>
      <c r="E66" s="96" t="str">
        <f>IFERROR(IF(LEN(VLOOKUP(C66,'Request for Information'!$B$23:$D$277,2,FALSE))=0,"",VLOOKUP(C66,'Request for Information'!$B$23:$D$277,2,FALSE)),"")</f>
        <v>No</v>
      </c>
      <c r="F66" s="80" t="str">
        <f>IFERROR(IF(LEN(VLOOKUP(C66,'Request for Information'!$B$23:$D$277,3,FALSE))=0,"",VLOOKUP(C66,'Request for Information'!$B$23:$D$277,3,FALSE)),"")</f>
        <v>No restrictions</v>
      </c>
    </row>
    <row r="67" spans="2:6" ht="30" x14ac:dyDescent="0.2">
      <c r="B67" s="154" t="s">
        <v>150</v>
      </c>
      <c r="C67" s="137" t="s">
        <v>153</v>
      </c>
      <c r="D67" s="95" t="str">
        <f t="shared" si="1"/>
        <v>HeightRestrictionMaximumallowablebuildingheight(ft)withoutavariance</v>
      </c>
      <c r="E67" s="96">
        <f>IFERROR(IF(LEN(VLOOKUP(C67,'Request for Information'!$B$23:$D$277,2,FALSE))=0,"",VLOOKUP(C67,'Request for Information'!$B$23:$D$277,2,FALSE)),"")</f>
        <v>400</v>
      </c>
      <c r="F67" s="80" t="str">
        <f>IFERROR(IF(LEN(VLOOKUP(C67,'Request for Information'!$B$23:$D$277,3,FALSE))=0,"",VLOOKUP(C67,'Request for Information'!$B$23:$D$277,3,FALSE)),"")</f>
        <v>Federal Aviation Administration restrictions</v>
      </c>
    </row>
    <row r="68" spans="2:6" ht="15" x14ac:dyDescent="0.2">
      <c r="B68" s="154" t="s">
        <v>155</v>
      </c>
      <c r="C68" s="137" t="s">
        <v>156</v>
      </c>
      <c r="D68" s="95" t="str">
        <f t="shared" si="1"/>
        <v>OutdoorStorageIsoutdoorstoragepermittedonsite?</v>
      </c>
      <c r="E68" s="96" t="str">
        <f>IFERROR(IF(LEN(VLOOKUP(C68,'Request for Information'!$B$23:$D$277,2,FALSE))=0,"",VLOOKUP(C68,'Request for Information'!$B$23:$D$277,2,FALSE)),"")</f>
        <v>Yes</v>
      </c>
      <c r="F68" s="80" t="str">
        <f>IFERROR(IF(LEN(VLOOKUP(C68,'Request for Information'!$B$23:$D$277,3,FALSE))=0,"",VLOOKUP(C68,'Request for Information'!$B$23:$D$277,3,FALSE)),"")</f>
        <v>Yes</v>
      </c>
    </row>
    <row r="69" spans="2:6" ht="30" x14ac:dyDescent="0.2">
      <c r="B69" s="154" t="s">
        <v>155</v>
      </c>
      <c r="C69" s="157" t="s">
        <v>577</v>
      </c>
      <c r="D69" s="95" t="str">
        <f t="shared" si="1"/>
        <v>OutdoorStorageDescribeanyoutdoorstoragerestrictionsfortheproperty</v>
      </c>
      <c r="E69" s="96" t="str">
        <f>IFERROR(IF(LEN(VLOOKUP(C69,'Request for Information'!$B$23:$D$277,2,FALSE))=0,"",VLOOKUP(C69,'Request for Information'!$B$23:$D$277,2,FALSE)),"")</f>
        <v/>
      </c>
      <c r="F69" s="80" t="str">
        <f>IFERROR(IF(LEN(VLOOKUP(C69,'Request for Information'!$B$23:$D$277,3,FALSE))=0,"",VLOOKUP(C69,'Request for Information'!$B$23:$D$277,3,FALSE)),"")</f>
        <v/>
      </c>
    </row>
    <row r="70" spans="2:6" ht="30" x14ac:dyDescent="0.2">
      <c r="B70" s="154" t="s">
        <v>160</v>
      </c>
      <c r="C70" s="137" t="s">
        <v>161</v>
      </c>
      <c r="D70" s="95" t="str">
        <f t="shared" si="1"/>
        <v>NoiseRestrictionIsthesite/buildingsubjecttoanoiserestriction?</v>
      </c>
      <c r="E70" s="96" t="str">
        <f>IFERROR(IF(LEN(VLOOKUP(C70,'Request for Information'!$B$23:$D$277,2,FALSE))=0,"",VLOOKUP(C70,'Request for Information'!$B$23:$D$277,2,FALSE)),"")</f>
        <v>Yes</v>
      </c>
      <c r="F70" s="80" t="str">
        <f>IFERROR(IF(LEN(VLOOKUP(C70,'Request for Information'!$B$23:$D$277,3,FALSE))=0,"",VLOOKUP(C70,'Request for Information'!$B$23:$D$277,3,FALSE)),"")</f>
        <v>Depends on the duration and decibel</v>
      </c>
    </row>
    <row r="71" spans="2:6" ht="15" x14ac:dyDescent="0.2">
      <c r="B71" s="154" t="s">
        <v>160</v>
      </c>
      <c r="C71" s="157" t="s">
        <v>163</v>
      </c>
      <c r="D71" s="95" t="str">
        <f t="shared" si="1"/>
        <v>NoiseRestrictionDescribeanynoiserestrictionsfortheproperty</v>
      </c>
      <c r="E71" s="96" t="str">
        <f>IFERROR(IF(LEN(VLOOKUP(C71,'Request for Information'!$B$23:$D$277,2,FALSE))=0,"",VLOOKUP(C71,'Request for Information'!$B$23:$D$277,2,FALSE)),"")</f>
        <v>Depends on the duration and decibels</v>
      </c>
      <c r="F71" s="80" t="str">
        <f>IFERROR(IF(LEN(VLOOKUP(C71,'Request for Information'!$B$23:$D$277,3,FALSE))=0,"",VLOOKUP(C71,'Request for Information'!$B$23:$D$277,3,FALSE)),"")</f>
        <v/>
      </c>
    </row>
    <row r="72" spans="2:6" ht="15" x14ac:dyDescent="0.2">
      <c r="B72" s="154" t="s">
        <v>165</v>
      </c>
      <c r="C72" s="98" t="s">
        <v>166</v>
      </c>
      <c r="D72" s="95" t="str">
        <f t="shared" si="1"/>
        <v>Codes,Covenants,andRestrictions(CCR)AreCCR'sinplaceatproperty?</v>
      </c>
      <c r="E72" s="96" t="str">
        <f>IFERROR(IF(LEN(VLOOKUP(C72,'Request for Information'!$B$23:$D$277,2,FALSE))=0,"",VLOOKUP(C72,'Request for Information'!$B$23:$D$277,2,FALSE)),"")</f>
        <v>Yes</v>
      </c>
      <c r="F72" s="80" t="str">
        <f>IFERROR(IF(LEN(VLOOKUP(C72,'Request for Information'!$B$23:$D$277,3,FALSE))=0,"",VLOOKUP(C72,'Request for Information'!$B$23:$D$277,3,FALSE)),"")</f>
        <v>Yes</v>
      </c>
    </row>
    <row r="73" spans="2:6" ht="30" x14ac:dyDescent="0.2">
      <c r="B73" s="154" t="s">
        <v>165</v>
      </c>
      <c r="C73" s="98" t="s">
        <v>167</v>
      </c>
      <c r="D73" s="95" t="str">
        <f t="shared" si="1"/>
        <v>Codes,Covenants,andRestrictions(CCR)DescribeanykeycomponentsoftheCCRsthatmaybeinplace.</v>
      </c>
      <c r="E73" s="96" t="str">
        <f>IFERROR(IF(LEN(VLOOKUP(C73,'Request for Information'!$B$23:$D$277,2,FALSE))=0,"",VLOOKUP(C73,'Request for Information'!$B$23:$D$277,2,FALSE)),"")</f>
        <v>Redevelopment Plan and U.S. Development Adiminstration Covenants</v>
      </c>
      <c r="F73" s="80" t="str">
        <f>IFERROR(IF(LEN(VLOOKUP(C73,'Request for Information'!$B$23:$D$277,3,FALSE))=0,"",VLOOKUP(C73,'Request for Information'!$B$23:$D$277,3,FALSE)),"")</f>
        <v>Redevelopment Plan and U.S. Economic Development Administration Covenant</v>
      </c>
    </row>
    <row r="74" spans="2:6" ht="15" x14ac:dyDescent="0.2">
      <c r="B74" s="154" t="s">
        <v>171</v>
      </c>
      <c r="C74" s="137" t="s">
        <v>172</v>
      </c>
      <c r="D74" s="95" t="str">
        <f t="shared" si="1"/>
        <v>PhaseIEnvironmentalAssessmentPhase1Status</v>
      </c>
      <c r="E74" s="96" t="str">
        <f>IFERROR(IF(LEN(VLOOKUP(C74,'Request for Information'!$B$23:$D$277,2,FALSE))=0,"",VLOOKUP(C74,'Request for Information'!$B$23:$D$277,2,FALSE)),"")</f>
        <v>Complete</v>
      </c>
      <c r="F74" s="80" t="str">
        <f>IFERROR(IF(LEN(VLOOKUP(C74,'Request for Information'!$B$23:$D$277,3,FALSE))=0,"",VLOOKUP(C74,'Request for Information'!$B$23:$D$277,3,FALSE)),"")</f>
        <v/>
      </c>
    </row>
    <row r="75" spans="2:6" ht="15" x14ac:dyDescent="0.2">
      <c r="B75" s="154" t="s">
        <v>171</v>
      </c>
      <c r="C75" s="137" t="s">
        <v>174</v>
      </c>
      <c r="D75" s="95" t="str">
        <f t="shared" si="1"/>
        <v>PhaseIEnvironmentalAssessmentPhase1CompletionDate</v>
      </c>
      <c r="E75" s="96">
        <f>IFERROR(IF(LEN(VLOOKUP(C75,'Request for Information'!$B$23:$D$277,2,FALSE))=0,"",VLOOKUP(C75,'Request for Information'!$B$23:$D$277,2,FALSE)),"")</f>
        <v>41344</v>
      </c>
      <c r="F75" s="80" t="str">
        <f>IFERROR(IF(LEN(VLOOKUP(C75,'Request for Information'!$B$23:$D$277,3,FALSE))=0,"",VLOOKUP(C75,'Request for Information'!$B$23:$D$277,3,FALSE)),"")</f>
        <v>Request information from RACM</v>
      </c>
    </row>
    <row r="76" spans="2:6" ht="15" x14ac:dyDescent="0.2">
      <c r="B76" s="154" t="s">
        <v>171</v>
      </c>
      <c r="C76" s="137" t="s">
        <v>176</v>
      </c>
      <c r="D76" s="95" t="str">
        <f t="shared" si="1"/>
        <v>PhaseIEnvironmentalAssessmentDescribeanyidentifiedREC's</v>
      </c>
      <c r="E76" s="96" t="str">
        <f>IFERROR(IF(LEN(VLOOKUP(C76,'Request for Information'!$B$23:$D$277,2,FALSE))=0,"",VLOOKUP(C76,'Request for Information'!$B$23:$D$277,2,FALSE)),"")</f>
        <v>Typical industrial RECs</v>
      </c>
      <c r="F76" s="80" t="str">
        <f>IFERROR(IF(LEN(VLOOKUP(C76,'Request for Information'!$B$23:$D$277,3,FALSE))=0,"",VLOOKUP(C76,'Request for Information'!$B$23:$D$277,3,FALSE)),"")</f>
        <v>Request information from RACM</v>
      </c>
    </row>
    <row r="77" spans="2:6" ht="15" x14ac:dyDescent="0.25">
      <c r="B77" s="154" t="s">
        <v>171</v>
      </c>
      <c r="C77" s="158" t="s">
        <v>178</v>
      </c>
      <c r="D77" s="95" t="str">
        <f t="shared" si="1"/>
        <v>PhaseIEnvironmentalAssessmentIsaPhase2studyrecommended?</v>
      </c>
      <c r="E77" s="96" t="str">
        <f>IFERROR(IF(LEN(VLOOKUP(C77,'Request for Information'!$B$23:$D$277,2,FALSE))=0,"",VLOOKUP(C77,'Request for Information'!$B$23:$D$277,2,FALSE)),"")</f>
        <v>Yes</v>
      </c>
      <c r="F77" s="80" t="str">
        <f>IFERROR(IF(LEN(VLOOKUP(C77,'Request for Information'!$B$23:$D$277,3,FALSE))=0,"",VLOOKUP(C77,'Request for Information'!$B$23:$D$277,3,FALSE)),"")</f>
        <v>Request information from RACM</v>
      </c>
    </row>
    <row r="78" spans="2:6" ht="15" x14ac:dyDescent="0.2">
      <c r="B78" s="154" t="s">
        <v>179</v>
      </c>
      <c r="C78" s="137" t="s">
        <v>180</v>
      </c>
      <c r="D78" s="95" t="str">
        <f t="shared" si="1"/>
        <v>Historic&amp;ArchaeologicalStudyH&amp;AStatus</v>
      </c>
      <c r="E78" s="96" t="str">
        <f>IFERROR(IF(LEN(VLOOKUP(C78,'Request for Information'!$B$23:$D$277,2,FALSE))=0,"",VLOOKUP(C78,'Request for Information'!$B$23:$D$277,2,FALSE)),"")</f>
        <v>Complete</v>
      </c>
      <c r="F78" s="80" t="str">
        <f>IFERROR(IF(LEN(VLOOKUP(C78,'Request for Information'!$B$23:$D$277,3,FALSE))=0,"",VLOOKUP(C78,'Request for Information'!$B$23:$D$277,3,FALSE)),"")</f>
        <v>NEPA Review</v>
      </c>
    </row>
    <row r="79" spans="2:6" ht="15" x14ac:dyDescent="0.2">
      <c r="B79" s="154" t="s">
        <v>179</v>
      </c>
      <c r="C79" s="137" t="s">
        <v>182</v>
      </c>
      <c r="D79" s="95" t="str">
        <f t="shared" si="1"/>
        <v>Historic&amp;ArchaeologicalStudyH&amp;ACompletionDate</v>
      </c>
      <c r="E79" s="96">
        <f>IFERROR(IF(LEN(VLOOKUP(C79,'Request for Information'!$B$23:$D$277,2,FALSE))=0,"",VLOOKUP(C79,'Request for Information'!$B$23:$D$277,2,FALSE)),"")</f>
        <v>38861</v>
      </c>
      <c r="F79" s="80" t="str">
        <f>IFERROR(IF(LEN(VLOOKUP(C79,'Request for Information'!$B$23:$D$277,3,FALSE))=0,"",VLOOKUP(C79,'Request for Information'!$B$23:$D$277,3,FALSE)),"")</f>
        <v>Multiple reports</v>
      </c>
    </row>
    <row r="80" spans="2:6" ht="45" x14ac:dyDescent="0.2">
      <c r="B80" s="154" t="s">
        <v>179</v>
      </c>
      <c r="C80" s="137" t="s">
        <v>184</v>
      </c>
      <c r="D80" s="95" t="str">
        <f t="shared" si="1"/>
        <v>Historic&amp;ArchaeologicalStudyDescribeanyfindings/potentialimpactstothesite'sdevelopmentsidentifiedintheH&amp;Astudy.</v>
      </c>
      <c r="E80" s="96" t="str">
        <f>IFERROR(IF(LEN(VLOOKUP(C80,'Request for Information'!$B$23:$D$277,2,FALSE))=0,"",VLOOKUP(C80,'Request for Information'!$B$23:$D$277,2,FALSE)),"")</f>
        <v>The site has two historic buildings on the south end of the property</v>
      </c>
      <c r="F80" s="80" t="str">
        <f>IFERROR(IF(LEN(VLOOKUP(C80,'Request for Information'!$B$23:$D$277,3,FALSE))=0,"",VLOOKUP(C80,'Request for Information'!$B$23:$D$277,3,FALSE)),"")</f>
        <v>The site has two buildings that are listed on the National Register of Historic Places</v>
      </c>
    </row>
    <row r="81" spans="2:6" ht="30" x14ac:dyDescent="0.2">
      <c r="B81" s="154" t="s">
        <v>187</v>
      </c>
      <c r="C81" s="137" t="s">
        <v>188</v>
      </c>
      <c r="D81" s="95" t="str">
        <f t="shared" si="1"/>
        <v>Threatened&amp;EndangeredSpeciesStudyCompleteT&amp;EStatus</v>
      </c>
      <c r="E81" s="96" t="str">
        <f>IFERROR(IF(LEN(VLOOKUP(C81,'Request for Information'!$B$23:$D$277,2,FALSE))=0,"",VLOOKUP(C81,'Request for Information'!$B$23:$D$277,2,FALSE)),"")</f>
        <v>Complete</v>
      </c>
      <c r="F81" s="80" t="str">
        <f>IFERROR(IF(LEN(VLOOKUP(C81,'Request for Information'!$B$23:$D$277,3,FALSE))=0,"",VLOOKUP(C81,'Request for Information'!$B$23:$D$277,3,FALSE)),"")</f>
        <v/>
      </c>
    </row>
    <row r="82" spans="2:6" ht="30" x14ac:dyDescent="0.2">
      <c r="B82" s="154" t="s">
        <v>187</v>
      </c>
      <c r="C82" s="137" t="s">
        <v>189</v>
      </c>
      <c r="D82" s="95" t="str">
        <f t="shared" si="1"/>
        <v>Threatened&amp;EndangeredSpeciesStudyCompleteT&amp;ECompletionDate</v>
      </c>
      <c r="E82" s="96">
        <f>IFERROR(IF(LEN(VLOOKUP(C82,'Request for Information'!$B$23:$D$277,2,FALSE))=0,"",VLOOKUP(C82,'Request for Information'!$B$23:$D$277,2,FALSE)),"")</f>
        <v>45756</v>
      </c>
      <c r="F82" s="80" t="str">
        <f>IFERROR(IF(LEN(VLOOKUP(C82,'Request for Information'!$B$23:$D$277,3,FALSE))=0,"",VLOOKUP(C82,'Request for Information'!$B$23:$D$277,3,FALSE)),"")</f>
        <v>NEPA Review</v>
      </c>
    </row>
    <row r="83" spans="2:6" ht="30" x14ac:dyDescent="0.2">
      <c r="B83" s="154" t="s">
        <v>187</v>
      </c>
      <c r="C83" s="137" t="s">
        <v>190</v>
      </c>
      <c r="D83" s="95" t="str">
        <f t="shared" si="1"/>
        <v>Threatened&amp;EndangeredSpeciesStudyCompleteDescribeanyfindings/potentialimpactstothesite'sdevelopmentsidentifiedintheT&amp;Estudy.</v>
      </c>
      <c r="E83" s="96" t="str">
        <f>IFERROR(IF(LEN(VLOOKUP(C83,'Request for Information'!$B$23:$D$277,2,FALSE))=0,"",VLOOKUP(C83,'Request for Information'!$B$23:$D$277,2,FALSE)),"")</f>
        <v>No findings or impacts</v>
      </c>
      <c r="F83" s="80" t="str">
        <f>IFERROR(IF(LEN(VLOOKUP(C83,'Request for Information'!$B$23:$D$277,3,FALSE))=0,"",VLOOKUP(C83,'Request for Information'!$B$23:$D$277,3,FALSE)),"")</f>
        <v>No findings or impacts</v>
      </c>
    </row>
    <row r="84" spans="2:6" ht="14.45" customHeight="1" x14ac:dyDescent="0.2">
      <c r="B84" s="154" t="s">
        <v>192</v>
      </c>
      <c r="C84" s="137" t="s">
        <v>193</v>
      </c>
      <c r="D84" s="95" t="str">
        <f t="shared" si="1"/>
        <v>Wetlands-PotentialwetlandswithinproposedtractWetlandsDelineationStatus</v>
      </c>
      <c r="E84" s="96" t="str">
        <f>IFERROR(IF(LEN(VLOOKUP(C84,'Request for Information'!$B$23:$D$277,2,FALSE))=0,"",VLOOKUP(C84,'Request for Information'!$B$23:$D$277,2,FALSE)),"")</f>
        <v>Complete</v>
      </c>
      <c r="F84" s="80" t="str">
        <f>IFERROR(IF(LEN(VLOOKUP(C84,'Request for Information'!$B$23:$D$277,3,FALSE))=0,"",VLOOKUP(C84,'Request for Information'!$B$23:$D$277,3,FALSE)),"")</f>
        <v xml:space="preserve">Letter from engineer noting not wetlands due to site being previously developed </v>
      </c>
    </row>
    <row r="85" spans="2:6" ht="30" x14ac:dyDescent="0.2">
      <c r="B85" s="154" t="s">
        <v>192</v>
      </c>
      <c r="C85" s="137" t="s">
        <v>195</v>
      </c>
      <c r="D85" s="95" t="str">
        <f t="shared" si="1"/>
        <v>Wetlands-PotentialwetlandswithinproposedtractJurisdictionalDeterminationLetterStatus</v>
      </c>
      <c r="E85" s="96" t="str">
        <f>IFERROR(IF(LEN(VLOOKUP(C85,'Request for Information'!$B$23:$D$277,2,FALSE))=0,"",VLOOKUP(C85,'Request for Information'!$B$23:$D$277,2,FALSE)),"")</f>
        <v>Not Complete</v>
      </c>
      <c r="F85" s="80" t="str">
        <f>IFERROR(IF(LEN(VLOOKUP(C85,'Request for Information'!$B$23:$D$277,3,FALSE))=0,"",VLOOKUP(C85,'Request for Information'!$B$23:$D$277,3,FALSE)),"")</f>
        <v>NEPA Review</v>
      </c>
    </row>
    <row r="86" spans="2:6" ht="15" x14ac:dyDescent="0.2">
      <c r="B86" s="154" t="s">
        <v>197</v>
      </c>
      <c r="C86" s="137" t="s">
        <v>198</v>
      </c>
      <c r="D86" s="95" t="str">
        <f t="shared" si="1"/>
        <v>GeotechnicalReportGeotechStatus</v>
      </c>
      <c r="E86" s="96" t="str">
        <f>IFERROR(IF(LEN(VLOOKUP(C86,'Request for Information'!$B$23:$D$277,2,FALSE))=0,"",VLOOKUP(C86,'Request for Information'!$B$23:$D$277,2,FALSE)),"")</f>
        <v>Complete</v>
      </c>
      <c r="F86" s="80" t="str">
        <f>IFERROR(IF(LEN(VLOOKUP(C86,'Request for Information'!$B$23:$D$277,3,FALSE))=0,"",VLOOKUP(C86,'Request for Information'!$B$23:$D$277,3,FALSE)),"")</f>
        <v/>
      </c>
    </row>
    <row r="87" spans="2:6" ht="15" x14ac:dyDescent="0.2">
      <c r="B87" s="154" t="s">
        <v>197</v>
      </c>
      <c r="C87" s="137" t="s">
        <v>199</v>
      </c>
      <c r="D87" s="95" t="str">
        <f t="shared" si="1"/>
        <v>GeotechnicalReportGeotechCompletionDate</v>
      </c>
      <c r="E87" s="96">
        <f>IFERROR(IF(LEN(VLOOKUP(C87,'Request for Information'!$B$23:$D$277,2,FALSE))=0,"",VLOOKUP(C87,'Request for Information'!$B$23:$D$277,2,FALSE)),"")</f>
        <v>43182</v>
      </c>
      <c r="F87" s="80" t="str">
        <f>IFERROR(IF(LEN(VLOOKUP(C87,'Request for Information'!$B$23:$D$277,3,FALSE))=0,"",VLOOKUP(C87,'Request for Information'!$B$23:$D$277,3,FALSE)),"")</f>
        <v>Multiple reports</v>
      </c>
    </row>
    <row r="88" spans="2:6" ht="45" x14ac:dyDescent="0.2">
      <c r="B88" s="154" t="s">
        <v>197</v>
      </c>
      <c r="C88" s="137" t="s">
        <v>200</v>
      </c>
      <c r="D88" s="95" t="str">
        <f t="shared" si="1"/>
        <v>GeotechnicalReportDescribeanyfindings/potentialimpactstothesite'sdevelopmentsfromthegeotechnicalstudy.</v>
      </c>
      <c r="E88" s="96" t="str">
        <f>IFERROR(IF(LEN(VLOOKUP(C88,'Request for Information'!$B$23:$D$277,2,FALSE))=0,"",VLOOKUP(C88,'Request for Information'!$B$23:$D$277,2,FALSE)),"")</f>
        <v>The site consists of fill material and native clay</v>
      </c>
      <c r="F88" s="80" t="str">
        <f>IFERROR(IF(LEN(VLOOKUP(C88,'Request for Information'!$B$23:$D$277,3,FALSE))=0,"",VLOOKUP(C88,'Request for Information'!$B$23:$D$277,3,FALSE)),"")</f>
        <v>The site consists of fill material and native clay</v>
      </c>
    </row>
    <row r="89" spans="2:6" ht="30" x14ac:dyDescent="0.2">
      <c r="B89" s="154" t="s">
        <v>197</v>
      </c>
      <c r="C89" s="137" t="s">
        <v>202</v>
      </c>
      <c r="D89" s="95" t="str">
        <f t="shared" si="1"/>
        <v>GeotechnicalReportListanyspecialsiteprepworkanticipatedornecessaryidentifiedinthegeotechnicalstudy.</v>
      </c>
      <c r="E89" s="96" t="str">
        <f>IFERROR(IF(LEN(VLOOKUP(C89,'Request for Information'!$B$23:$D$277,2,FALSE))=0,"",VLOOKUP(C89,'Request for Information'!$B$23:$D$277,2,FALSE)),"")</f>
        <v>The site conditions vary but nothing out of the ordinary was identified</v>
      </c>
      <c r="F89" s="80" t="str">
        <f>IFERROR(IF(LEN(VLOOKUP(C89,'Request for Information'!$B$23:$D$277,3,FALSE))=0,"",VLOOKUP(C89,'Request for Information'!$B$23:$D$277,3,FALSE)),"")</f>
        <v/>
      </c>
    </row>
    <row r="90" spans="2:6" ht="15" x14ac:dyDescent="0.2">
      <c r="B90" s="154" t="s">
        <v>204</v>
      </c>
      <c r="C90" s="137" t="s">
        <v>205</v>
      </c>
      <c r="D90" s="95" t="str">
        <f t="shared" si="1"/>
        <v>FEMAFloodZoneInformation#ofacresimpactedbyFloodZoneA/AE(100yr)</v>
      </c>
      <c r="E90" s="96">
        <f>IFERROR(IF(LEN(VLOOKUP(C90,'Request for Information'!$B$23:$D$277,2,FALSE))=0,"",VLOOKUP(C90,'Request for Information'!$B$23:$D$277,2,FALSE)),"")</f>
        <v>0</v>
      </c>
      <c r="F90" s="80" t="str">
        <f>IFERROR(IF(LEN(VLOOKUP(C90,'Request for Information'!$B$23:$D$277,3,FALSE))=0,"",VLOOKUP(C90,'Request for Information'!$B$23:$D$277,3,FALSE)),"")</f>
        <v>None</v>
      </c>
    </row>
    <row r="91" spans="2:6" ht="30" x14ac:dyDescent="0.2">
      <c r="B91" s="154" t="s">
        <v>207</v>
      </c>
      <c r="C91" s="137" t="s">
        <v>208</v>
      </c>
      <c r="D91" s="95" t="str">
        <f t="shared" si="1"/>
        <v>AirQualityStatusIsthesite/buildinglocatedinanAttainmentarea?</v>
      </c>
      <c r="E91" s="96" t="str">
        <f>IFERROR(IF(LEN(VLOOKUP(C91,'Request for Information'!$B$23:$D$277,2,FALSE))=0,"",VLOOKUP(C91,'Request for Information'!$B$23:$D$277,2,FALSE)),"")</f>
        <v>Not In Attainment</v>
      </c>
      <c r="F91" s="80" t="str">
        <f>IFERROR(IF(LEN(VLOOKUP(C91,'Request for Information'!$B$23:$D$277,3,FALSE))=0,"",VLOOKUP(C91,'Request for Information'!$B$23:$D$277,3,FALSE)),"")</f>
        <v>ozone, Nox, and VOCs</v>
      </c>
    </row>
    <row r="92" spans="2:6" ht="15" x14ac:dyDescent="0.2">
      <c r="B92" s="154" t="s">
        <v>30</v>
      </c>
      <c r="C92" s="137" t="s">
        <v>211</v>
      </c>
      <c r="D92" s="95" t="str">
        <f t="shared" si="1"/>
        <v>BoundarySurveyStatus</v>
      </c>
      <c r="E92" s="96" t="str">
        <f>IFERROR(IF(LEN(VLOOKUP(C92,'Request for Information'!$B$23:$D$277,2,FALSE))=0,"",VLOOKUP(C92,'Request for Information'!$B$23:$D$277,2,FALSE)),"")</f>
        <v>Complete</v>
      </c>
      <c r="F92" s="80" t="str">
        <f>IFERROR(IF(LEN(VLOOKUP(C92,'Request for Information'!$B$23:$D$277,3,FALSE))=0,"",VLOOKUP(C92,'Request for Information'!$B$23:$D$277,3,FALSE)),"")</f>
        <v>Certified Survey Map</v>
      </c>
    </row>
    <row r="93" spans="2:6" ht="30" x14ac:dyDescent="0.2">
      <c r="B93" s="154" t="s">
        <v>213</v>
      </c>
      <c r="C93" s="137" t="s">
        <v>214</v>
      </c>
      <c r="D93" s="95" t="str">
        <f t="shared" si="1"/>
        <v>PermittingAuthorityIdentifytheauthorityhavingjurisdictionforreviewingSiteandBuildingPlanpermitting.</v>
      </c>
      <c r="E93" s="96" t="str">
        <f>IFERROR(IF(LEN(VLOOKUP(C93,'Request for Information'!$B$23:$D$277,2,FALSE))=0,"",VLOOKUP(C93,'Request for Information'!$B$23:$D$277,2,FALSE)),"")</f>
        <v>City of Milwaukee</v>
      </c>
      <c r="F93" s="80" t="str">
        <f>IFERROR(IF(LEN(VLOOKUP(C93,'Request for Information'!$B$23:$D$277,3,FALSE))=0,"",VLOOKUP(C93,'Request for Information'!$B$23:$D$277,3,FALSE)),"")</f>
        <v>Department of Neighborhood Services (DNS)</v>
      </c>
    </row>
    <row r="94" spans="2:6" ht="30" x14ac:dyDescent="0.2">
      <c r="B94" s="154" t="s">
        <v>213</v>
      </c>
      <c r="C94" s="137" t="s">
        <v>217</v>
      </c>
      <c r="D94" s="95" t="str">
        <f t="shared" si="1"/>
        <v>PermittingAuthorityIsaphasedsubmittaland/orexpeditedpermittingprocessavailable?</v>
      </c>
      <c r="E94" s="96" t="str">
        <f>IFERROR(IF(LEN(VLOOKUP(C94,'Request for Information'!$B$23:$D$277,2,FALSE))=0,"",VLOOKUP(C94,'Request for Information'!$B$23:$D$277,2,FALSE)),"")</f>
        <v>Yes</v>
      </c>
      <c r="F94" s="80" t="str">
        <f>IFERROR(IF(LEN(VLOOKUP(C94,'Request for Information'!$B$23:$D$277,3,FALSE))=0,"",VLOOKUP(C94,'Request for Information'!$B$23:$D$277,3,FALSE)),"")</f>
        <v>Expedited</v>
      </c>
    </row>
    <row r="95" spans="2:6" ht="30" x14ac:dyDescent="0.2">
      <c r="B95" s="154" t="s">
        <v>213</v>
      </c>
      <c r="C95" s="137" t="s">
        <v>219</v>
      </c>
      <c r="D95" s="95" t="str">
        <f t="shared" si="1"/>
        <v>PermittingAuthorityCansiteandbuildingplansbereviewedconcurrently?</v>
      </c>
      <c r="E95" s="96" t="str">
        <f>IFERROR(IF(LEN(VLOOKUP(C95,'Request for Information'!$B$23:$D$277,2,FALSE))=0,"",VLOOKUP(C95,'Request for Information'!$B$23:$D$277,2,FALSE)),"")</f>
        <v>Yes</v>
      </c>
      <c r="F95" s="80" t="str">
        <f>IFERROR(IF(LEN(VLOOKUP(C95,'Request for Information'!$B$23:$D$277,3,FALSE))=0,"",VLOOKUP(C95,'Request for Information'!$B$23:$D$277,3,FALSE)),"")</f>
        <v/>
      </c>
    </row>
    <row r="96" spans="2:6" ht="15" x14ac:dyDescent="0.2">
      <c r="B96" s="154" t="s">
        <v>220</v>
      </c>
      <c r="C96" s="93" t="s">
        <v>221</v>
      </c>
      <c r="D96" s="95" t="str">
        <f t="shared" si="1"/>
        <v>Approval/PermitsCompletedGrading</v>
      </c>
      <c r="E96" s="96" t="str">
        <f>IFERROR(IF(LEN(VLOOKUP(C96,'Request for Information'!$B$23:$D$277,2,FALSE))=0,"",VLOOKUP(C96,'Request for Information'!$B$23:$D$277,2,FALSE)),"")</f>
        <v>No</v>
      </c>
      <c r="F96" s="80" t="str">
        <f>IFERROR(IF(LEN(VLOOKUP(C96,'Request for Information'!$B$23:$D$277,3,FALSE))=0,"",VLOOKUP(C96,'Request for Information'!$B$23:$D$277,3,FALSE)),"")</f>
        <v/>
      </c>
    </row>
    <row r="97" spans="2:6" ht="15" x14ac:dyDescent="0.2">
      <c r="B97" s="154" t="s">
        <v>220</v>
      </c>
      <c r="C97" s="93" t="s">
        <v>222</v>
      </c>
      <c r="D97" s="95" t="str">
        <f t="shared" si="1"/>
        <v>Approval/PermitsCompletedFootings&amp;Foundations</v>
      </c>
      <c r="E97" s="96" t="str">
        <f>IFERROR(IF(LEN(VLOOKUP(C97,'Request for Information'!$B$23:$D$277,2,FALSE))=0,"",VLOOKUP(C97,'Request for Information'!$B$23:$D$277,2,FALSE)),"")</f>
        <v>No</v>
      </c>
      <c r="F97" s="80" t="str">
        <f>IFERROR(IF(LEN(VLOOKUP(C97,'Request for Information'!$B$23:$D$277,3,FALSE))=0,"",VLOOKUP(C97,'Request for Information'!$B$23:$D$277,3,FALSE)),"")</f>
        <v/>
      </c>
    </row>
    <row r="98" spans="2:6" ht="15" x14ac:dyDescent="0.2">
      <c r="B98" s="154" t="s">
        <v>224</v>
      </c>
      <c r="C98" s="143" t="s">
        <v>225</v>
      </c>
      <c r="D98" s="95" t="str">
        <f t="shared" si="1"/>
        <v>HighwayServiceNearest2-laneHighway</v>
      </c>
      <c r="E98" s="96" t="str">
        <f>IFERROR(IF(LEN(VLOOKUP(C98,'Request for Information'!$B$23:$D$277,2,FALSE))=0,"",VLOOKUP(C98,'Request for Information'!$B$23:$D$277,2,FALSE)),"")</f>
        <v>STH 190 (W. Capitol Drive)</v>
      </c>
      <c r="F98" s="80" t="str">
        <f>IFERROR(IF(LEN(VLOOKUP(C98,'Request for Information'!$B$23:$D$277,3,FALSE))=0,"",VLOOKUP(C98,'Request for Information'!$B$23:$D$277,3,FALSE)),"")</f>
        <v>Bounds the site on the north</v>
      </c>
    </row>
    <row r="99" spans="2:6" ht="15" x14ac:dyDescent="0.2">
      <c r="B99" s="154" t="s">
        <v>224</v>
      </c>
      <c r="C99" s="143" t="s">
        <v>228</v>
      </c>
      <c r="D99" s="95" t="str">
        <f t="shared" si="1"/>
        <v>HighwayService2-laneHWYDistance(Miles)</v>
      </c>
      <c r="E99" s="96">
        <f>IFERROR(IF(LEN(VLOOKUP(C99,'Request for Information'!$B$23:$D$277,2,FALSE))=0,"",VLOOKUP(C99,'Request for Information'!$B$23:$D$277,2,FALSE)),"")</f>
        <v>0</v>
      </c>
      <c r="F99" s="80" t="str">
        <f>IFERROR(IF(LEN(VLOOKUP(C99,'Request for Information'!$B$23:$D$277,3,FALSE))=0,"",VLOOKUP(C99,'Request for Information'!$B$23:$D$277,3,FALSE)),"")</f>
        <v>Directly adjacent to site</v>
      </c>
    </row>
    <row r="100" spans="2:6" ht="15" x14ac:dyDescent="0.2">
      <c r="B100" s="154" t="s">
        <v>224</v>
      </c>
      <c r="C100" s="143" t="s">
        <v>230</v>
      </c>
      <c r="D100" s="95" t="str">
        <f t="shared" si="1"/>
        <v>HighwayServiceNearest4-laneHighway</v>
      </c>
      <c r="E100" s="96">
        <f>IFERROR(IF(LEN(VLOOKUP(C100,'Request for Information'!$B$23:$D$277,2,FALSE))=0,"",VLOOKUP(C100,'Request for Information'!$B$23:$D$277,2,FALSE)),"")</f>
        <v>1.8</v>
      </c>
      <c r="F100" s="80" t="str">
        <f>IFERROR(IF(LEN(VLOOKUP(C100,'Request for Information'!$B$23:$D$277,3,FALSE))=0,"",VLOOKUP(C100,'Request for Information'!$B$23:$D$277,3,FALSE)),"")</f>
        <v>Interstate Highway 43</v>
      </c>
    </row>
    <row r="101" spans="2:6" ht="15" x14ac:dyDescent="0.2">
      <c r="B101" s="154" t="s">
        <v>224</v>
      </c>
      <c r="C101" s="143" t="s">
        <v>232</v>
      </c>
      <c r="D101" s="95" t="str">
        <f t="shared" si="1"/>
        <v>HighwayService4-laneHWYDistance(Miles)</v>
      </c>
      <c r="E101" s="96">
        <f>IFERROR(IF(LEN(VLOOKUP(C101,'Request for Information'!$B$23:$D$277,2,FALSE))=0,"",VLOOKUP(C101,'Request for Information'!$B$23:$D$277,2,FALSE)),"")</f>
        <v>1.8</v>
      </c>
      <c r="F101" s="80" t="str">
        <f>IFERROR(IF(LEN(VLOOKUP(C101,'Request for Information'!$B$23:$D$277,3,FALSE))=0,"",VLOOKUP(C101,'Request for Information'!$B$23:$D$277,3,FALSE)),"")</f>
        <v>Interstate Highway 43</v>
      </c>
    </row>
    <row r="102" spans="2:6" ht="15" x14ac:dyDescent="0.2">
      <c r="B102" s="154" t="s">
        <v>233</v>
      </c>
      <c r="C102" s="143" t="s">
        <v>234</v>
      </c>
      <c r="D102" s="95" t="str">
        <f t="shared" si="1"/>
        <v>ClosestInterstateNearestInterstate</v>
      </c>
      <c r="E102" s="96" t="str">
        <f>IFERROR(IF(LEN(VLOOKUP(C102,'Request for Information'!$B$23:$D$277,2,FALSE))=0,"",VLOOKUP(C102,'Request for Information'!$B$23:$D$277,2,FALSE)),"")</f>
        <v>Interstate Highway 43</v>
      </c>
      <c r="F102" s="80" t="str">
        <f>IFERROR(IF(LEN(VLOOKUP(C102,'Request for Information'!$B$23:$D$277,3,FALSE))=0,"",VLOOKUP(C102,'Request for Information'!$B$23:$D$277,3,FALSE)),"")</f>
        <v>1.8 miles from the site via W. Capitol Drive</v>
      </c>
    </row>
    <row r="103" spans="2:6" ht="14.45" customHeight="1" x14ac:dyDescent="0.2">
      <c r="B103" s="154" t="s">
        <v>233</v>
      </c>
      <c r="C103" s="143" t="s">
        <v>236</v>
      </c>
      <c r="D103" s="95" t="str">
        <f t="shared" si="1"/>
        <v>ClosestInterstateInterstateDistance(Miles)</v>
      </c>
      <c r="E103" s="96">
        <f>IFERROR(IF(LEN(VLOOKUP(C103,'Request for Information'!$B$23:$D$277,2,FALSE))=0,"",VLOOKUP(C103,'Request for Information'!$B$23:$D$277,2,FALSE)),"")</f>
        <v>1.8</v>
      </c>
      <c r="F103" s="80" t="str">
        <f>IFERROR(IF(LEN(VLOOKUP(C103,'Request for Information'!$B$23:$D$277,3,FALSE))=0,"",VLOOKUP(C103,'Request for Information'!$B$23:$D$277,3,FALSE)),"")</f>
        <v>via W. Capitol Drive</v>
      </c>
    </row>
    <row r="104" spans="2:6" ht="30" x14ac:dyDescent="0.2">
      <c r="B104" s="154" t="s">
        <v>238</v>
      </c>
      <c r="C104" s="143" t="s">
        <v>239</v>
      </c>
      <c r="D104" s="95" t="str">
        <f t="shared" si="1"/>
        <v>RoadImprovementsWillanyroadaccessimprovementsbenecessaryoraretheyinprocess?</v>
      </c>
      <c r="E104" s="96" t="str">
        <f>IFERROR(IF(LEN(VLOOKUP(C104,'Request for Information'!$B$23:$D$277,2,FALSE))=0,"",VLOOKUP(C104,'Request for Information'!$B$23:$D$277,2,FALSE)),"")</f>
        <v>No</v>
      </c>
      <c r="F104" s="80" t="str">
        <f>IFERROR(IF(LEN(VLOOKUP(C104,'Request for Information'!$B$23:$D$277,3,FALSE))=0,"",VLOOKUP(C104,'Request for Information'!$B$23:$D$277,3,FALSE)),"")</f>
        <v>Existing street network surrounding the site</v>
      </c>
    </row>
    <row r="105" spans="2:6" ht="30" x14ac:dyDescent="0.2">
      <c r="B105" s="154" t="s">
        <v>238</v>
      </c>
      <c r="C105" s="143" t="s">
        <v>241</v>
      </c>
      <c r="D105" s="95" t="str">
        <f t="shared" si="1"/>
        <v>RoadImprovementsIfyes,pleasedescribetheseroadimprovements.</v>
      </c>
      <c r="E105" s="96" t="str">
        <f>IFERROR(IF(LEN(VLOOKUP(C105,'Request for Information'!$B$23:$D$277,2,FALSE))=0,"",VLOOKUP(C105,'Request for Information'!$B$23:$D$277,2,FALSE)),"")</f>
        <v>City could add signalization at the business park entrance</v>
      </c>
      <c r="F105" s="80" t="str">
        <f>IFERROR(IF(LEN(VLOOKUP(C105,'Request for Information'!$B$23:$D$277,3,FALSE))=0,"",VLOOKUP(C105,'Request for Information'!$B$23:$D$277,3,FALSE)),"")</f>
        <v xml:space="preserve">City could add signallization at the entrance to the business park. </v>
      </c>
    </row>
    <row r="106" spans="2:6" ht="30" x14ac:dyDescent="0.2">
      <c r="B106" s="154" t="s">
        <v>244</v>
      </c>
      <c r="C106" s="143" t="s">
        <v>245</v>
      </c>
      <c r="D106" s="95" t="str">
        <f t="shared" si="1"/>
        <v>SiteAccess&amp;RouteIsaccesstothepropertycontrolledwithatrafficsignal?</v>
      </c>
      <c r="E106" s="96" t="str">
        <f>IFERROR(IF(LEN(VLOOKUP(C106,'Request for Information'!$B$23:$D$277,2,FALSE))=0,"",VLOOKUP(C106,'Request for Information'!$B$23:$D$277,2,FALSE)),"")</f>
        <v>No</v>
      </c>
      <c r="F106" s="80" t="str">
        <f>IFERROR(IF(LEN(VLOOKUP(C106,'Request for Information'!$B$23:$D$277,3,FALSE))=0,"",VLOOKUP(C106,'Request for Information'!$B$23:$D$277,3,FALSE)),"")</f>
        <v/>
      </c>
    </row>
    <row r="107" spans="2:6" ht="30" x14ac:dyDescent="0.2">
      <c r="B107" s="154" t="s">
        <v>244</v>
      </c>
      <c r="C107" s="143" t="s">
        <v>246</v>
      </c>
      <c r="D107" s="95" t="str">
        <f t="shared" si="1"/>
        <v>SiteAccess&amp;RouteDescribethetransportationroutefromthenearestinterstatetotheproperty</v>
      </c>
      <c r="E107" s="96" t="str">
        <f>IFERROR(IF(LEN(VLOOKUP(C107,'Request for Information'!$B$23:$D$277,2,FALSE))=0,"",VLOOKUP(C107,'Request for Information'!$B$23:$D$277,2,FALSE)),"")</f>
        <v>STH 190 (W. Capitol Drive) leads directly to I-43 and I-41/45.  W. Hopkins Street provides access for oversize loads to I-43.  North 27th Street leads directly to I-94.</v>
      </c>
      <c r="F107" s="80" t="str">
        <f>IFERROR(IF(LEN(VLOOKUP(C107,'Request for Information'!$B$23:$D$277,3,FALSE))=0,"",VLOOKUP(C107,'Request for Information'!$B$23:$D$277,3,FALSE)),"")</f>
        <v>STH 190 (W. Capitol Drive) leads directly to I-43 and I-41/45.  North 27th Street leads directly to I-94.</v>
      </c>
    </row>
    <row r="108" spans="2:6" ht="45" x14ac:dyDescent="0.2">
      <c r="B108" s="154" t="s">
        <v>244</v>
      </c>
      <c r="C108" s="143" t="s">
        <v>249</v>
      </c>
      <c r="D108" s="95" t="str">
        <f t="shared" si="1"/>
        <v>SiteAccess&amp;RouteIstheroutefromthepropertytotheclosestinterstateabletoaccommodatestandardtractor-traileraccess(80,000lbs.)?</v>
      </c>
      <c r="E108" s="96" t="str">
        <f>IFERROR(IF(LEN(VLOOKUP(C108,'Request for Information'!$B$23:$D$277,2,FALSE))=0,"",VLOOKUP(C108,'Request for Information'!$B$23:$D$277,2,FALSE)),"")</f>
        <v>Yes</v>
      </c>
      <c r="F108" s="80" t="str">
        <f>IFERROR(IF(LEN(VLOOKUP(C108,'Request for Information'!$B$23:$D$277,3,FALSE))=0,"",VLOOKUP(C108,'Request for Information'!$B$23:$D$277,3,FALSE)),"")</f>
        <v>Consider roads, interchanges, bridges, and underpasses.</v>
      </c>
    </row>
    <row r="109" spans="2:6" ht="30" x14ac:dyDescent="0.2">
      <c r="B109" s="104" t="s">
        <v>251</v>
      </c>
      <c r="C109" s="94" t="s">
        <v>252</v>
      </c>
      <c r="D109" s="95" t="str">
        <f t="shared" si="1"/>
        <v>RailServiceRailcarrier</v>
      </c>
      <c r="E109" s="96" t="str">
        <f>IFERROR(IF(LEN(VLOOKUP(C109,'Request for Information'!$B$23:$D$277,2,FALSE))=0,"",VLOOKUP(C109,'Request for Information'!$B$23:$D$277,2,FALSE)),"")</f>
        <v>CPKC/WSOR/Pak Technologies</v>
      </c>
      <c r="F109" s="80" t="str">
        <f>IFERROR(IF(LEN(VLOOKUP(C109,'Request for Information'!$B$23:$D$277,3,FALSE))=0,"",VLOOKUP(C109,'Request for Information'!$B$23:$D$277,3,FALSE)),"")</f>
        <v>CPKC/WSOR/Pak Technologies</v>
      </c>
    </row>
    <row r="110" spans="2:6" ht="30" x14ac:dyDescent="0.2">
      <c r="B110" s="104" t="s">
        <v>251</v>
      </c>
      <c r="C110" s="94" t="s">
        <v>254</v>
      </c>
      <c r="D110" s="95" t="str">
        <f t="shared" si="1"/>
        <v>RailServiceRailrating</v>
      </c>
      <c r="E110" s="96" t="str">
        <f>IFERROR(IF(LEN(VLOOKUP(C110,'Request for Information'!$B$23:$D$277,2,FALSE))=0,"",VLOOKUP(C110,'Request for Information'!$B$23:$D$277,2,FALSE)),"")</f>
        <v>Class 1</v>
      </c>
      <c r="F110" s="80" t="str">
        <f>IFERROR(IF(LEN(VLOOKUP(C110,'Request for Information'!$B$23:$D$277,3,FALSE))=0,"",VLOOKUP(C110,'Request for Information'!$B$23:$D$277,3,FALSE)),"")</f>
        <v>Class 1 (CPKC), Class 2 (WSOR) &amp; Terminal (Pak Technologies)</v>
      </c>
    </row>
    <row r="111" spans="2:6" ht="30" x14ac:dyDescent="0.2">
      <c r="B111" s="104" t="s">
        <v>251</v>
      </c>
      <c r="C111" s="94" t="s">
        <v>257</v>
      </c>
      <c r="D111" s="95" t="str">
        <f t="shared" si="1"/>
        <v>RailServiceNumberofmilestothenearestraillineextendabletotheproperty(ft)</v>
      </c>
      <c r="E111" s="96">
        <f>IFERROR(IF(LEN(VLOOKUP(C111,'Request for Information'!$B$23:$D$277,2,FALSE))=0,"",VLOOKUP(C111,'Request for Information'!$B$23:$D$277,2,FALSE)),"")</f>
        <v>0</v>
      </c>
      <c r="F111" s="80">
        <f>IFERROR(IF(LEN(VLOOKUP(C111,'Request for Information'!$B$23:$D$277,3,FALSE))=0,"",VLOOKUP(C111,'Request for Information'!$B$23:$D$277,3,FALSE)),"")</f>
        <v>0</v>
      </c>
    </row>
    <row r="112" spans="2:6" ht="30" x14ac:dyDescent="0.2">
      <c r="B112" s="104" t="s">
        <v>251</v>
      </c>
      <c r="C112" s="94" t="s">
        <v>258</v>
      </c>
      <c r="D112" s="95" t="str">
        <f t="shared" si="1"/>
        <v>RailServiceDoyoucurrentlyhavecontrolofrights-of-waytotheproperty?</v>
      </c>
      <c r="E112" s="96" t="str">
        <f>IFERROR(IF(LEN(VLOOKUP(C112,'Request for Information'!$B$23:$D$277,2,FALSE))=0,"",VLOOKUP(C112,'Request for Information'!$B$23:$D$277,2,FALSE)),"")</f>
        <v>Yes</v>
      </c>
      <c r="F112" s="80" t="str">
        <f>IFERROR(IF(LEN(VLOOKUP(C112,'Request for Information'!$B$23:$D$277,3,FALSE))=0,"",VLOOKUP(C112,'Request for Information'!$B$23:$D$277,3,FALSE)),"")</f>
        <v/>
      </c>
    </row>
    <row r="113" spans="2:6" ht="30" x14ac:dyDescent="0.2">
      <c r="B113" s="104" t="s">
        <v>251</v>
      </c>
      <c r="C113" s="94" t="s">
        <v>259</v>
      </c>
      <c r="D113" s="95" t="str">
        <f t="shared" si="1"/>
        <v>RailServiceDescribeanynecessaryrailaccessimprovements</v>
      </c>
      <c r="E113" s="96" t="str">
        <f>IFERROR(IF(LEN(VLOOKUP(C113,'Request for Information'!$B$23:$D$277,2,FALSE))=0,"",VLOOKUP(C113,'Request for Information'!$B$23:$D$277,2,FALSE)),"")</f>
        <v>There is a two-track rail corridor immediately adjacent to the site.  There is an existing switch and two rail sidings that serve two businesses within the business park.</v>
      </c>
      <c r="F113" s="80" t="str">
        <f>IFERROR(IF(LEN(VLOOKUP(C113,'Request for Information'!$B$23:$D$277,3,FALSE))=0,"",VLOOKUP(C113,'Request for Information'!$B$23:$D$277,3,FALSE)),"")</f>
        <v/>
      </c>
    </row>
    <row r="114" spans="2:6" ht="30" x14ac:dyDescent="0.2">
      <c r="B114" s="104" t="s">
        <v>251</v>
      </c>
      <c r="C114" s="94" t="s">
        <v>261</v>
      </c>
      <c r="D114" s="95" t="str">
        <f t="shared" si="1"/>
        <v>RailServiceCostestimateforprovidingrailservice(USD)</v>
      </c>
      <c r="E114" s="96" t="str">
        <f>IFERROR(IF(LEN(VLOOKUP(C114,'Request for Information'!$B$23:$D$277,2,FALSE))=0,"",VLOOKUP(C114,'Request for Information'!$B$23:$D$277,2,FALSE)),"")</f>
        <v>[0.00]</v>
      </c>
      <c r="F114" s="80" t="str">
        <f>IFERROR(IF(LEN(VLOOKUP(C114,'Request for Information'!$B$23:$D$277,3,FALSE))=0,"",VLOOKUP(C114,'Request for Information'!$B$23:$D$277,3,FALSE)),"")</f>
        <v>TBD</v>
      </c>
    </row>
    <row r="115" spans="2:6" ht="30" x14ac:dyDescent="0.2">
      <c r="B115" s="104" t="s">
        <v>251</v>
      </c>
      <c r="C115" s="94" t="s">
        <v>263</v>
      </c>
      <c r="D115" s="95" t="str">
        <f t="shared" si="1"/>
        <v>RailServiceScheduleestimateforprovidingrailservice(months)</v>
      </c>
      <c r="E115" s="96">
        <f>IFERROR(IF(LEN(VLOOKUP(C115,'Request for Information'!$B$23:$D$277,2,FALSE))=0,"",VLOOKUP(C115,'Request for Information'!$B$23:$D$277,2,FALSE)),"")</f>
        <v>0</v>
      </c>
      <c r="F115" s="80" t="str">
        <f>IFERROR(IF(LEN(VLOOKUP(C115,'Request for Information'!$B$23:$D$277,3,FALSE))=0,"",VLOOKUP(C115,'Request for Information'!$B$23:$D$277,3,FALSE)),"")</f>
        <v>TBD</v>
      </c>
    </row>
    <row r="116" spans="2:6" ht="30" x14ac:dyDescent="0.2">
      <c r="B116" s="104" t="s">
        <v>251</v>
      </c>
      <c r="C116" s="98" t="s">
        <v>264</v>
      </c>
      <c r="D116" s="95" t="str">
        <f t="shared" si="1"/>
        <v>RailServiceIstheSiteDualRailServed?</v>
      </c>
      <c r="E116" s="96" t="str">
        <f>IFERROR(IF(LEN(VLOOKUP(C116,'Request for Information'!$B$23:$D$277,2,FALSE))=0,"",VLOOKUP(C116,'Request for Information'!$B$23:$D$277,2,FALSE)),"")</f>
        <v>Yes</v>
      </c>
      <c r="F116" s="80" t="str">
        <f>IFERROR(IF(LEN(VLOOKUP(C116,'Request for Information'!$B$23:$D$277,3,FALSE))=0,"",VLOOKUP(C116,'Request for Information'!$B$23:$D$277,3,FALSE)),"")</f>
        <v>Class 1 (CPKC), Class 2 (WSOR) &amp; Terminal (Pak Technologies)</v>
      </c>
    </row>
    <row r="117" spans="2:6" ht="15" x14ac:dyDescent="0.2">
      <c r="B117" s="104" t="s">
        <v>265</v>
      </c>
      <c r="C117" s="137" t="s">
        <v>266</v>
      </c>
      <c r="D117" s="95" t="str">
        <f t="shared" si="1"/>
        <v>Intermodal/TransloadAccessNearestIntermodalFacility</v>
      </c>
      <c r="E117" s="96" t="str">
        <f>IFERROR(IF(LEN(VLOOKUP(C117,'Request for Information'!$B$23:$D$277,2,FALSE))=0,"",VLOOKUP(C117,'Request for Information'!$B$23:$D$277,2,FALSE)),"")</f>
        <v>Port Milwaukee</v>
      </c>
      <c r="F117" s="80" t="str">
        <f>IFERROR(IF(LEN(VLOOKUP(C117,'Request for Information'!$B$23:$D$277,3,FALSE))=0,"",VLOOKUP(C117,'Request for Information'!$B$23:$D$277,3,FALSE)),"")</f>
        <v>Deep water port with intermodal facilities</v>
      </c>
    </row>
    <row r="118" spans="2:6" ht="15" x14ac:dyDescent="0.2">
      <c r="B118" s="104" t="s">
        <v>265</v>
      </c>
      <c r="C118" s="137" t="s">
        <v>269</v>
      </c>
      <c r="D118" s="95" t="str">
        <f t="shared" si="1"/>
        <v>Intermodal/TransloadAccessDistance(Miles)</v>
      </c>
      <c r="E118" s="96">
        <f>IFERROR(IF(LEN(VLOOKUP(C118,'Request for Information'!$B$23:$D$277,2,FALSE))=0,"",VLOOKUP(C118,'Request for Information'!$B$23:$D$277,2,FALSE)),"")</f>
        <v>9</v>
      </c>
      <c r="F118" s="80" t="str">
        <f>IFERROR(IF(LEN(VLOOKUP(C118,'Request for Information'!$B$23:$D$277,3,FALSE))=0,"",VLOOKUP(C118,'Request for Information'!$B$23:$D$277,3,FALSE)),"")</f>
        <v>9 miles</v>
      </c>
    </row>
    <row r="119" spans="2:6" ht="15" x14ac:dyDescent="0.2">
      <c r="B119" s="154" t="s">
        <v>271</v>
      </c>
      <c r="C119" s="94" t="s">
        <v>272</v>
      </c>
      <c r="D119" s="95" t="str">
        <f t="shared" si="1"/>
        <v>AirportServiceNameofnearestcommercialairport</v>
      </c>
      <c r="E119" s="96" t="str">
        <f>IFERROR(IF(LEN(VLOOKUP(C119,'Request for Information'!$B$23:$D$277,2,FALSE))=0,"",VLOOKUP(C119,'Request for Information'!$B$23:$D$277,2,FALSE)),"")</f>
        <v>General Mitchell International Airport</v>
      </c>
      <c r="F119" s="80" t="str">
        <f>IFERROR(IF(LEN(VLOOKUP(C119,'Request for Information'!$B$23:$D$277,3,FALSE))=0,"",VLOOKUP(C119,'Request for Information'!$B$23:$D$277,3,FALSE)),"")</f>
        <v>Timmerman Regional Airport is five (5) miles from the business park</v>
      </c>
    </row>
    <row r="120" spans="2:6" ht="14.45" customHeight="1" x14ac:dyDescent="0.2">
      <c r="B120" s="154" t="s">
        <v>271</v>
      </c>
      <c r="C120" s="94" t="s">
        <v>275</v>
      </c>
      <c r="D120" s="95" t="str">
        <f t="shared" si="1"/>
        <v>AirportServiceAirportidentifier</v>
      </c>
      <c r="E120" s="96" t="str">
        <f>IFERROR(IF(LEN(VLOOKUP(C120,'Request for Information'!$B$23:$D$277,2,FALSE))=0,"",VLOOKUP(C120,'Request for Information'!$B$23:$D$277,2,FALSE)),"")</f>
        <v>MKE</v>
      </c>
      <c r="F120" s="80" t="str">
        <f>IFERROR(IF(LEN(VLOOKUP(C120,'Request for Information'!$B$23:$D$277,3,FALSE))=0,"",VLOOKUP(C120,'Request for Information'!$B$23:$D$277,3,FALSE)),"")</f>
        <v>MKE</v>
      </c>
    </row>
    <row r="121" spans="2:6" ht="15" x14ac:dyDescent="0.2">
      <c r="B121" s="154" t="s">
        <v>271</v>
      </c>
      <c r="C121" s="94" t="s">
        <v>277</v>
      </c>
      <c r="D121" s="95" t="str">
        <f t="shared" si="1"/>
        <v>AirportServiceLongestrunwaylength(ft)</v>
      </c>
      <c r="E121" s="96">
        <f>IFERROR(IF(LEN(VLOOKUP(C121,'Request for Information'!$B$23:$D$277,2,FALSE))=0,"",VLOOKUP(C121,'Request for Information'!$B$23:$D$277,2,FALSE)),"")</f>
        <v>9990</v>
      </c>
      <c r="F121" s="80" t="str">
        <f>IFERROR(IF(LEN(VLOOKUP(C121,'Request for Information'!$B$23:$D$277,3,FALSE))=0,"",VLOOKUP(C121,'Request for Information'!$B$23:$D$277,3,FALSE)),"")</f>
        <v>9,990 feet</v>
      </c>
    </row>
    <row r="122" spans="2:6" ht="15" x14ac:dyDescent="0.2">
      <c r="B122" s="154" t="s">
        <v>271</v>
      </c>
      <c r="C122" s="137" t="s">
        <v>279</v>
      </c>
      <c r="D122" s="95" t="str">
        <f t="shared" si="1"/>
        <v>AirportServiceAirportDistance(Miles)</v>
      </c>
      <c r="E122" s="96">
        <f>IFERROR(IF(LEN(VLOOKUP(C122,'Request for Information'!$B$23:$D$277,2,FALSE))=0,"",VLOOKUP(C122,'Request for Information'!$B$23:$D$277,2,FALSE)),"")</f>
        <v>14</v>
      </c>
      <c r="F122" s="80" t="str">
        <f>IFERROR(IF(LEN(VLOOKUP(C122,'Request for Information'!$B$23:$D$277,3,FALSE))=0,"",VLOOKUP(C122,'Request for Information'!$B$23:$D$277,3,FALSE)),"")</f>
        <v>14 miles</v>
      </c>
    </row>
    <row r="123" spans="2:6" ht="15" x14ac:dyDescent="0.2">
      <c r="B123" s="154" t="s">
        <v>281</v>
      </c>
      <c r="C123" s="159" t="s">
        <v>282</v>
      </c>
      <c r="D123" s="95" t="str">
        <f t="shared" ref="D123:D183" si="2">CLEAN(SUBSTITUTE(B123," ","")&amp;(SUBSTITUTE(C123," ","")))</f>
        <v>PortServiceNearestPort:</v>
      </c>
      <c r="E123" s="96" t="str">
        <f>IFERROR(IF(LEN(VLOOKUP(C123,'Request for Information'!$B$23:$D$277,2,FALSE))=0,"",VLOOKUP(C123,'Request for Information'!$B$23:$D$277,2,FALSE)),"")</f>
        <v>Port Milwaukee</v>
      </c>
      <c r="F123" s="80" t="str">
        <f>IFERROR(IF(LEN(VLOOKUP(C123,'Request for Information'!$B$23:$D$277,3,FALSE))=0,"",VLOOKUP(C123,'Request for Information'!$B$23:$D$277,3,FALSE)),"")</f>
        <v>Deep water port with intermodal facilities</v>
      </c>
    </row>
    <row r="124" spans="2:6" ht="15" x14ac:dyDescent="0.2">
      <c r="B124" s="154" t="s">
        <v>281</v>
      </c>
      <c r="C124" s="159" t="s">
        <v>283</v>
      </c>
      <c r="D124" s="95" t="str">
        <f t="shared" si="2"/>
        <v>PortServiceDistance(Miles):</v>
      </c>
      <c r="E124" s="96">
        <f>IFERROR(IF(LEN(VLOOKUP(C124,'Request for Information'!$B$23:$D$277,2,FALSE))=0,"",VLOOKUP(C124,'Request for Information'!$B$23:$D$277,2,FALSE)),"")</f>
        <v>9</v>
      </c>
      <c r="F124" s="80" t="str">
        <f>IFERROR(IF(LEN(VLOOKUP(C124,'Request for Information'!$B$23:$D$277,3,FALSE))=0,"",VLOOKUP(C124,'Request for Information'!$B$23:$D$277,3,FALSE)),"")</f>
        <v>9 miles</v>
      </c>
    </row>
    <row r="125" spans="2:6" ht="15" x14ac:dyDescent="0.2">
      <c r="B125" s="154" t="s">
        <v>284</v>
      </c>
      <c r="C125" s="137" t="s">
        <v>285</v>
      </c>
      <c r="D125" s="95" t="str">
        <f t="shared" si="2"/>
        <v>NearestBusStop(ifapplicable)BusStopDistance(Miles)</v>
      </c>
      <c r="E125" s="96">
        <f>IFERROR(IF(LEN(VLOOKUP(C125,'Request for Information'!$B$23:$D$277,2,FALSE))=0,"",VLOOKUP(C125,'Request for Information'!$B$23:$D$277,2,FALSE)),"")</f>
        <v>0</v>
      </c>
      <c r="F125" s="80">
        <f>IFERROR(IF(LEN(VLOOKUP(C125,'Request for Information'!$B$23:$D$277,3,FALSE))=0,"",VLOOKUP(C125,'Request for Information'!$B$23:$D$277,3,FALSE)),"")</f>
        <v>0</v>
      </c>
    </row>
    <row r="126" spans="2:6" ht="14.45" customHeight="1" x14ac:dyDescent="0.2">
      <c r="B126" s="154" t="s">
        <v>549</v>
      </c>
      <c r="C126" s="143" t="s">
        <v>288</v>
      </c>
      <c r="D126" s="95" t="str">
        <f t="shared" si="2"/>
        <v>ElectricInfrastructureDistancetoNearestElectricDistributionLine(feet)</v>
      </c>
      <c r="E126" s="96">
        <f>IFERROR(IF(LEN(VLOOKUP(C126,'Request for Information'!$B$23:$D$277,2,FALSE))=0,"",VLOOKUP(C126,'Request for Information'!$B$23:$D$277,2,FALSE)),"")</f>
        <v>0</v>
      </c>
      <c r="F126" s="80" t="str">
        <f>IFERROR(IF(LEN(VLOOKUP(C126,'Request for Information'!$B$23:$D$277,3,FALSE))=0,"",VLOOKUP(C126,'Request for Information'!$B$23:$D$277,3,FALSE)),"")</f>
        <v>There are multiple distribution lines that serve the site</v>
      </c>
    </row>
    <row r="127" spans="2:6" ht="15" x14ac:dyDescent="0.2">
      <c r="B127" s="154" t="s">
        <v>549</v>
      </c>
      <c r="C127" s="143" t="s">
        <v>290</v>
      </c>
      <c r="D127" s="95" t="str">
        <f t="shared" si="2"/>
        <v>ElectricInfrastructureVoltageofDistributionLine(kV)</v>
      </c>
      <c r="E127" s="96">
        <f>IFERROR(IF(LEN(VLOOKUP(C127,'Request for Information'!$B$23:$D$277,2,FALSE))=0,"",VLOOKUP(C127,'Request for Information'!$B$23:$D$277,2,FALSE)),"")</f>
        <v>24.9</v>
      </c>
      <c r="F127" s="80" t="str">
        <f>IFERROR(IF(LEN(VLOOKUP(C127,'Request for Information'!$B$23:$D$277,3,FALSE))=0,"",VLOOKUP(C127,'Request for Information'!$B$23:$D$277,3,FALSE)),"")</f>
        <v>24.9kVa or 26.4kVa</v>
      </c>
    </row>
    <row r="128" spans="2:6" ht="15" x14ac:dyDescent="0.2">
      <c r="B128" s="154" t="s">
        <v>549</v>
      </c>
      <c r="C128" s="137" t="s">
        <v>292</v>
      </c>
      <c r="D128" s="95" t="str">
        <f t="shared" si="2"/>
        <v>ElectricInfrastructureDescribetheElectricdistributionlinelocation</v>
      </c>
      <c r="E128" s="96" t="str">
        <f>IFERROR(IF(LEN(VLOOKUP(C128,'Request for Information'!$B$23:$D$277,2,FALSE))=0,"",VLOOKUP(C128,'Request for Information'!$B$23:$D$277,2,FALSE)),"")</f>
        <v>The customer would be served by We Energies Distribution System at either 24.9 kV or 26.4 kV</v>
      </c>
      <c r="F128" s="80" t="str">
        <f>IFERROR(IF(LEN(VLOOKUP(C128,'Request for Information'!$B$23:$D$277,3,FALSE))=0,"",VLOOKUP(C128,'Request for Information'!$B$23:$D$277,3,FALSE)),"")</f>
        <v/>
      </c>
    </row>
    <row r="129" spans="2:6" ht="15" x14ac:dyDescent="0.2">
      <c r="B129" s="154" t="s">
        <v>549</v>
      </c>
      <c r="C129" s="143" t="s">
        <v>294</v>
      </c>
      <c r="D129" s="95" t="str">
        <f t="shared" si="2"/>
        <v>ElectricInfrastructureDistancetoNearestTransmissionLine(miles)</v>
      </c>
      <c r="E129" s="96">
        <f>IFERROR(IF(LEN(VLOOKUP(C129,'Request for Information'!$B$23:$D$277,2,FALSE))=0,"",VLOOKUP(C129,'Request for Information'!$B$23:$D$277,2,FALSE)),"")</f>
        <v>1.3</v>
      </c>
      <c r="F129" s="80" t="str">
        <f>IFERROR(IF(LEN(VLOOKUP(C129,'Request for Information'!$B$23:$D$277,3,FALSE))=0,"",VLOOKUP(C129,'Request for Information'!$B$23:$D$277,3,FALSE)),"")</f>
        <v>1.3 miles</v>
      </c>
    </row>
    <row r="130" spans="2:6" ht="15" x14ac:dyDescent="0.2">
      <c r="B130" s="154" t="s">
        <v>549</v>
      </c>
      <c r="C130" s="143" t="s">
        <v>296</v>
      </c>
      <c r="D130" s="95" t="str">
        <f t="shared" si="2"/>
        <v>ElectricInfrastructureVoltageofTransmissionline(kV)</v>
      </c>
      <c r="E130" s="96">
        <f>IFERROR(IF(LEN(VLOOKUP(C130,'Request for Information'!$B$23:$D$277,2,FALSE))=0,"",VLOOKUP(C130,'Request for Information'!$B$23:$D$277,2,FALSE)),"")</f>
        <v>24.9</v>
      </c>
      <c r="F130" s="80" t="str">
        <f>IFERROR(IF(LEN(VLOOKUP(C130,'Request for Information'!$B$23:$D$277,3,FALSE))=0,"",VLOOKUP(C130,'Request for Information'!$B$23:$D$277,3,FALSE)),"")</f>
        <v xml:space="preserve">Comments for infrastructure that will serve the site. </v>
      </c>
    </row>
    <row r="131" spans="2:6" ht="15" x14ac:dyDescent="0.2">
      <c r="B131" s="154" t="s">
        <v>549</v>
      </c>
      <c r="C131" s="137" t="s">
        <v>298</v>
      </c>
      <c r="D131" s="95" t="str">
        <f t="shared" si="2"/>
        <v>ElectricInfrastructureDescribetransmissionlinelocation</v>
      </c>
      <c r="E131" s="96" t="str">
        <f>IFERROR(IF(LEN(VLOOKUP(C131,'Request for Information'!$B$23:$D$277,2,FALSE))=0,"",VLOOKUP(C131,'Request for Information'!$B$23:$D$277,2,FALSE)),"")</f>
        <v xml:space="preserve">The customer would be served by the We Energies Distribution System, at either 24.9 kV or 26.4 kV.  There are 3 source feeders from Cornell Substation in the area(J3653, J3656, JZ3662), serving the area at 26.4 kV; one of these lines is stepped down to 24.9 kV. There is capacity on J3653 and J3656 to serve new load at Century City.   </v>
      </c>
      <c r="F131" s="80" t="str">
        <f>IFERROR(IF(LEN(VLOOKUP(C131,'Request for Information'!$B$23:$D$277,3,FALSE))=0,"",VLOOKUP(C131,'Request for Information'!$B$23:$D$277,3,FALSE)),"")</f>
        <v/>
      </c>
    </row>
    <row r="132" spans="2:6" ht="15" x14ac:dyDescent="0.2">
      <c r="B132" s="154" t="s">
        <v>549</v>
      </c>
      <c r="C132" s="143" t="s">
        <v>300</v>
      </c>
      <c r="D132" s="95" t="str">
        <f t="shared" si="2"/>
        <v>ElectricInfrastructureDistancetoSubstation(Miles)</v>
      </c>
      <c r="E132" s="96">
        <f>IFERROR(IF(LEN(VLOOKUP(C132,'Request for Information'!$B$23:$D$277,2,FALSE))=0,"",VLOOKUP(C132,'Request for Information'!$B$23:$D$277,2,FALSE)),"")</f>
        <v>1.3</v>
      </c>
      <c r="F132" s="80" t="str">
        <f>IFERROR(IF(LEN(VLOOKUP(C132,'Request for Information'!$B$23:$D$277,3,FALSE))=0,"",VLOOKUP(C132,'Request for Information'!$B$23:$D$277,3,FALSE)),"")</f>
        <v>The site is served by three substations.  The closest is 1.3 miles away.</v>
      </c>
    </row>
    <row r="133" spans="2:6" ht="14.45" customHeight="1" x14ac:dyDescent="0.2">
      <c r="B133" s="154" t="s">
        <v>302</v>
      </c>
      <c r="C133" s="93" t="s">
        <v>303</v>
      </c>
      <c r="D133" s="95" t="str">
        <f t="shared" si="2"/>
        <v>Capacity&amp;Improvements(Current)Listavailableexistingcapacity(MW)</v>
      </c>
      <c r="E133" s="96">
        <f>IFERROR(IF(LEN(VLOOKUP(C133,'Request for Information'!$B$23:$D$277,2,FALSE))=0,"",VLOOKUP(C133,'Request for Information'!$B$23:$D$277,2,FALSE)),"")</f>
        <v>20</v>
      </c>
      <c r="F133" s="80" t="str">
        <f>IFERROR(IF(LEN(VLOOKUP(C133,'Request for Information'!$B$23:$D$277,3,FALSE))=0,"",VLOOKUP(C133,'Request for Information'!$B$23:$D$277,3,FALSE)),"")</f>
        <v xml:space="preserve">Comments for infrastructure that will serve the site. </v>
      </c>
    </row>
    <row r="134" spans="2:6" ht="45" x14ac:dyDescent="0.2">
      <c r="B134" s="154" t="s">
        <v>302</v>
      </c>
      <c r="C134" s="93" t="s">
        <v>304</v>
      </c>
      <c r="D134" s="95" t="str">
        <f t="shared" si="2"/>
        <v>Capacity&amp;Improvements(Current)Describetheimprovementsandassociatedcostsrequiredtoprovidetheexistingcapacitytothesite.(Electricity)</v>
      </c>
      <c r="E134" s="96" t="str">
        <f>IFERROR(IF(LEN(VLOOKUP(C134,'Request for Information'!$B$23:$D$277,2,FALSE))=0,"",VLOOKUP(C134,'Request for Information'!$B$23:$D$277,2,FALSE)),"")</f>
        <v xml:space="preserve">Existing electrical capacity is available onsite </v>
      </c>
      <c r="F134" s="80" t="str">
        <f>IFERROR(IF(LEN(VLOOKUP(C134,'Request for Information'!$B$23:$D$277,3,FALSE))=0,"",VLOOKUP(C134,'Request for Information'!$B$23:$D$277,3,FALSE)),"")</f>
        <v/>
      </c>
    </row>
    <row r="135" spans="2:6" ht="45" x14ac:dyDescent="0.2">
      <c r="B135" s="154" t="s">
        <v>306</v>
      </c>
      <c r="C135" s="93" t="s">
        <v>307</v>
      </c>
      <c r="D135" s="95" t="str">
        <f t="shared" si="2"/>
        <v>Capacity&amp;Improvements(12months)Indicatewhatapproximatecapacity(MW)rangecouldbeachievedwithin12months(assumingreasonableimprovements).(Electricity)</v>
      </c>
      <c r="E135" s="96" t="str">
        <f>IFERROR(IF(LEN(VLOOKUP(C135,'Request for Information'!$B$23:$D$277,2,FALSE))=0,"",VLOOKUP(C135,'Request for Information'!$B$23:$D$277,2,FALSE)),"")</f>
        <v>20+ MW</v>
      </c>
      <c r="F135" s="80" t="str">
        <f>IFERROR(IF(LEN(VLOOKUP(C135,'Request for Information'!$B$23:$D$277,3,FALSE))=0,"",VLOOKUP(C135,'Request for Information'!$B$23:$D$277,3,FALSE)),"")</f>
        <v xml:space="preserve">	• 20MW - 3phase load
		○ Customer connect at primary service. 
		○ Would extend 26.4kv system to their switch gear. 
			§ Can use a padmount or overhead switch gear.
			§ Would require a customer substation. 
		○ Can provide direct service from the west
Cross railroad - Overhead crossings have not been very successful recently. Likely would have to route under the railbed in poly pipe. </v>
      </c>
    </row>
    <row r="136" spans="2:6" ht="60" x14ac:dyDescent="0.2">
      <c r="B136" s="154" t="s">
        <v>306</v>
      </c>
      <c r="C136" s="93" t="s">
        <v>310</v>
      </c>
      <c r="D136" s="95" t="str">
        <f t="shared" si="2"/>
        <v>Capacity&amp;Improvements(12months)Describetheimprovementsandassociatedcostsrequiredtoprovidethecapacityrangeindicatedaspossiblewithin12months.(Electricity)</v>
      </c>
      <c r="E136" s="96" t="str">
        <f>IFERROR(IF(LEN(VLOOKUP(C136,'Request for Information'!$B$23:$D$277,2,FALSE))=0,"",VLOOKUP(C136,'Request for Information'!$B$23:$D$277,2,FALSE)),"")</f>
        <v>[text]</v>
      </c>
      <c r="F136" s="80" t="str">
        <f>IFERROR(IF(LEN(VLOOKUP(C136,'Request for Information'!$B$23:$D$277,3,FALSE))=0,"",VLOOKUP(C136,'Request for Information'!$B$23:$D$277,3,FALSE)),"")</f>
        <v>TBD</v>
      </c>
    </row>
    <row r="137" spans="2:6" ht="14.45" customHeight="1" x14ac:dyDescent="0.2">
      <c r="B137" s="154" t="s">
        <v>311</v>
      </c>
      <c r="C137" s="93" t="s">
        <v>312</v>
      </c>
      <c r="D137" s="95" t="str">
        <f t="shared" si="2"/>
        <v>Capacity&amp;Improvements(24months)Indicatewhatapproximatecapacity(MW)rangecouldbeachievedwithin24months(assumingreasonableimprovements).(Electricity)</v>
      </c>
      <c r="E137" s="96" t="str">
        <f>IFERROR(IF(LEN(VLOOKUP(C137,'Request for Information'!$B$23:$D$277,2,FALSE))=0,"",VLOOKUP(C137,'Request for Information'!$B$23:$D$277,2,FALSE)),"")</f>
        <v>20+ MW</v>
      </c>
      <c r="F137" s="80" t="str">
        <f>IFERROR(IF(LEN(VLOOKUP(C137,'Request for Information'!$B$23:$D$277,3,FALSE))=0,"",VLOOKUP(C137,'Request for Information'!$B$23:$D$277,3,FALSE)),"")</f>
        <v>can provide up to 40MW in 24-30 months from Cornell. 
	• 40MW scenario
		○ Cornell substation (1 mile NE) - highside voltage is 138kv - 26.4kv. Would need to extend another line to the area from this.
			§ Substation has had diminishing loads
			§ Existing breakers are in place but not loaded. 
			§ May need to bridge some feeders. 
		○ Dual 26.4kV lines can meet this load.
		○ Could bring a 3rd line in for redundancy
		○ Best case 24-30 months for the line extension (estimate) 
			§ Would have to find a route that isn't limited by other lines. 
			§ Right of way may need to be acquired.</v>
      </c>
    </row>
    <row r="138" spans="2:6" ht="60" x14ac:dyDescent="0.2">
      <c r="B138" s="154" t="s">
        <v>311</v>
      </c>
      <c r="C138" s="93" t="s">
        <v>314</v>
      </c>
      <c r="D138" s="95" t="str">
        <f t="shared" si="2"/>
        <v>Capacity&amp;Improvements(24months)Describetheimprovementsandassociatedcostsrequiredtoprovidethecapacityrangeindicatedaspossiblewithin24months.(Electricity)</v>
      </c>
      <c r="E138" s="96" t="str">
        <f>IFERROR(IF(LEN(VLOOKUP(C138,'Request for Information'!$B$23:$D$277,2,FALSE))=0,"",VLOOKUP(C138,'Request for Information'!$B$23:$D$277,2,FALSE)),"")</f>
        <v>[text]</v>
      </c>
      <c r="F138" s="80" t="str">
        <f>IFERROR(IF(LEN(VLOOKUP(C138,'Request for Information'!$B$23:$D$277,3,FALSE))=0,"",VLOOKUP(C138,'Request for Information'!$B$23:$D$277,3,FALSE)),"")</f>
        <v>TBD</v>
      </c>
    </row>
    <row r="139" spans="2:6" ht="45" x14ac:dyDescent="0.2">
      <c r="B139" s="154" t="s">
        <v>315</v>
      </c>
      <c r="C139" s="93" t="s">
        <v>316</v>
      </c>
      <c r="D139" s="95" t="str">
        <f t="shared" si="2"/>
        <v>Capacity&amp;Improvements(36months)Indicatewhatapproximatecapacity(MW)rangecouldbeachievedwithin36months(assumingreasonableimprovements).(Electricity)</v>
      </c>
      <c r="E139" s="96" t="str">
        <f>IFERROR(IF(LEN(VLOOKUP(C139,'Request for Information'!$B$23:$D$277,2,FALSE))=0,"",VLOOKUP(C139,'Request for Information'!$B$23:$D$277,2,FALSE)),"")</f>
        <v>[Electric Capacity]</v>
      </c>
      <c r="F139" s="80" t="str">
        <f>IFERROR(IF(LEN(VLOOKUP(C139,'Request for Information'!$B$23:$D$277,3,FALSE))=0,"",VLOOKUP(C139,'Request for Information'!$B$23:$D$277,3,FALSE)),"")</f>
        <v/>
      </c>
    </row>
    <row r="140" spans="2:6" ht="60" x14ac:dyDescent="0.2">
      <c r="B140" s="154" t="s">
        <v>315</v>
      </c>
      <c r="C140" s="93" t="s">
        <v>318</v>
      </c>
      <c r="D140" s="95" t="str">
        <f t="shared" si="2"/>
        <v>Capacity&amp;Improvements(36months)Describetheimprovementsandassociatedcostsrequiredtoprovidethecapacityrangeindicatedaspossiblewithin36months.(Electricity)</v>
      </c>
      <c r="E140" s="96" t="str">
        <f>IFERROR(IF(LEN(VLOOKUP(C140,'Request for Information'!$B$23:$D$277,2,FALSE))=0,"",VLOOKUP(C140,'Request for Information'!$B$23:$D$277,2,FALSE)),"")</f>
        <v>[text]</v>
      </c>
      <c r="F140" s="80" t="str">
        <f>IFERROR(IF(LEN(VLOOKUP(C140,'Request for Information'!$B$23:$D$277,3,FALSE))=0,"",VLOOKUP(C140,'Request for Information'!$B$23:$D$277,3,FALSE)),"")</f>
        <v>TBD</v>
      </c>
    </row>
    <row r="141" spans="2:6" ht="45" x14ac:dyDescent="0.2">
      <c r="B141" s="154" t="s">
        <v>319</v>
      </c>
      <c r="C141" s="143" t="s">
        <v>320</v>
      </c>
      <c r="D141" s="95" t="str">
        <f t="shared" si="2"/>
        <v>Redundancy&amp;Rights-of-wayDescribepossibleRedundancyopportunities(i.e.Multiplefeeds,multiplesources,additionaltransformers,etc.)</v>
      </c>
      <c r="E141" s="96" t="str">
        <f>IFERROR(IF(LEN(VLOOKUP(C141,'Request for Information'!$B$23:$D$277,2,FALSE))=0,"",VLOOKUP(C141,'Request for Information'!$B$23:$D$277,2,FALSE)),"")</f>
        <v xml:space="preserve">can run multiple lines to the stie. </v>
      </c>
      <c r="F141" s="80" t="str">
        <f>IFERROR(IF(LEN(VLOOKUP(C141,'Request for Information'!$B$23:$D$277,3,FALSE))=0,"",VLOOKUP(C141,'Request for Information'!$B$23:$D$277,3,FALSE)),"")</f>
        <v>Yes - Redundancy is available.  Three substations serve the site.</v>
      </c>
    </row>
    <row r="142" spans="2:6" ht="45" x14ac:dyDescent="0.2">
      <c r="B142" s="154" t="s">
        <v>319</v>
      </c>
      <c r="C142" s="137" t="s">
        <v>323</v>
      </c>
      <c r="D142" s="95" t="str">
        <f t="shared" si="2"/>
        <v>Redundancy&amp;Rights-of-wayArerights-of-way,easements,etc.requiredtoconstructtheelectriclineextension?(Electricity)</v>
      </c>
      <c r="E142" s="96" t="str">
        <f>IFERROR(IF(LEN(VLOOKUP(C142,'Request for Information'!$B$23:$D$277,2,FALSE))=0,"",VLOOKUP(C142,'Request for Information'!$B$23:$D$277,2,FALSE)),"")</f>
        <v>Yes</v>
      </c>
      <c r="F142" s="80" t="str">
        <f>IFERROR(IF(LEN(VLOOKUP(C142,'Request for Information'!$B$23:$D$277,3,FALSE))=0,"",VLOOKUP(C142,'Request for Information'!$B$23:$D$277,3,FALSE)),"")</f>
        <v>Yes - Easements will be required on private property and notification to the city will be required for all public right-of-ways.</v>
      </c>
    </row>
    <row r="143" spans="2:6" ht="45" x14ac:dyDescent="0.2">
      <c r="B143" s="154" t="s">
        <v>362</v>
      </c>
      <c r="C143" s="99" t="s">
        <v>326</v>
      </c>
      <c r="D143" s="95" t="str">
        <f t="shared" si="2"/>
        <v>CostsPleaseprovideapreliminary"all-in"preliminaryelectricrateestimateperkWhforstandardindustrialrate.</v>
      </c>
      <c r="E143" s="96" t="str">
        <f>IFERROR(IF(LEN(VLOOKUP(C143,'Request for Information'!$B$23:$D$277,2,FALSE))=0,"",VLOOKUP(C143,'Request for Information'!$B$23:$D$277,2,FALSE)),"")</f>
        <v>[$0.00]</v>
      </c>
      <c r="F143" s="80" t="str">
        <f>IFERROR(IF(LEN(VLOOKUP(C143,'Request for Information'!$B$23:$D$277,3,FALSE))=0,"",VLOOKUP(C143,'Request for Information'!$B$23:$D$277,3,FALSE)),"")</f>
        <v xml:space="preserve">The rate will vary depending on the amount of usage.  </v>
      </c>
    </row>
    <row r="144" spans="2:6" ht="14.45" customHeight="1" x14ac:dyDescent="0.2">
      <c r="B144" s="154" t="s">
        <v>578</v>
      </c>
      <c r="C144" s="99" t="s">
        <v>329</v>
      </c>
      <c r="D144" s="95" t="str">
        <f t="shared" si="2"/>
        <v>ElectricProviderElectricCompanyName</v>
      </c>
      <c r="E144" s="96" t="str">
        <f>IFERROR(IF(LEN(VLOOKUP(C144,'Request for Information'!$B$23:$D$277,2,FALSE))=0,"",VLOOKUP(C144,'Request for Information'!$B$23:$D$277,2,FALSE)),"")</f>
        <v>We Energies</v>
      </c>
      <c r="F144" s="80" t="str">
        <f>IFERROR(IF(LEN(VLOOKUP(C144,'Request for Information'!$B$23:$D$277,3,FALSE))=0,"",VLOOKUP(C144,'Request for Information'!$B$23:$D$277,3,FALSE)),"")</f>
        <v>We Energies</v>
      </c>
    </row>
    <row r="145" spans="2:6" ht="30" x14ac:dyDescent="0.2">
      <c r="B145" s="154" t="s">
        <v>578</v>
      </c>
      <c r="C145" s="99" t="s">
        <v>331</v>
      </c>
      <c r="D145" s="95" t="str">
        <f t="shared" si="2"/>
        <v>ElectricProviderElectricContactName</v>
      </c>
      <c r="E145" s="96" t="str">
        <f>IFERROR(IF(LEN(VLOOKUP(C145,'Request for Information'!$B$23:$D$277,2,FALSE))=0,"",VLOOKUP(C145,'Request for Information'!$B$23:$D$277,2,FALSE)),"")</f>
        <v>Deneiria Rutherford</v>
      </c>
      <c r="F145" s="80" t="str">
        <f>IFERROR(IF(LEN(VLOOKUP(C145,'Request for Information'!$B$23:$D$277,3,FALSE))=0,"",VLOOKUP(C145,'Request for Information'!$B$23:$D$277,3,FALSE)),"")</f>
        <v/>
      </c>
    </row>
    <row r="146" spans="2:6" ht="14.45" customHeight="1" x14ac:dyDescent="0.2">
      <c r="B146" s="154" t="s">
        <v>578</v>
      </c>
      <c r="C146" s="99" t="s">
        <v>333</v>
      </c>
      <c r="D146" s="95" t="str">
        <f t="shared" si="2"/>
        <v>ElectricProviderElectricProviderPhone#</v>
      </c>
      <c r="E146" s="96" t="str">
        <f>IFERROR(IF(LEN(VLOOKUP(C146,'Request for Information'!$B$23:$D$277,2,FALSE))=0,"",VLOOKUP(C146,'Request for Information'!$B$23:$D$277,2,FALSE)),"")</f>
        <v>262-365-6415</v>
      </c>
      <c r="F146" s="80" t="str">
        <f>IFERROR(IF(LEN(VLOOKUP(C146,'Request for Information'!$B$23:$D$277,3,FALSE))=0,"",VLOOKUP(C146,'Request for Information'!$B$23:$D$277,3,FALSE)),"")</f>
        <v/>
      </c>
    </row>
    <row r="147" spans="2:6" ht="30" x14ac:dyDescent="0.2">
      <c r="B147" s="154" t="s">
        <v>578</v>
      </c>
      <c r="C147" s="99" t="s">
        <v>335</v>
      </c>
      <c r="D147" s="95" t="str">
        <f t="shared" si="2"/>
        <v>ElectricProviderElectricProviderEmail</v>
      </c>
      <c r="E147" s="96" t="str">
        <f>IFERROR(IF(LEN(VLOOKUP(C147,'Request for Information'!$B$23:$D$277,2,FALSE))=0,"",VLOOKUP(C147,'Request for Information'!$B$23:$D$277,2,FALSE)),"")</f>
        <v>[text]</v>
      </c>
      <c r="F147" s="80" t="str">
        <f>IFERROR(IF(LEN(VLOOKUP(C147,'Request for Information'!$B$23:$D$277,3,FALSE))=0,"",VLOOKUP(C147,'Request for Information'!$B$23:$D$277,3,FALSE)),"")</f>
        <v/>
      </c>
    </row>
    <row r="148" spans="2:6" ht="14.45" customHeight="1" x14ac:dyDescent="0.2">
      <c r="B148" s="154" t="s">
        <v>579</v>
      </c>
      <c r="C148" s="143" t="s">
        <v>338</v>
      </c>
      <c r="D148" s="95" t="str">
        <f t="shared" si="2"/>
        <v>NaturalGasInfrastructureDistancetoNearestDistributionLine(feet)</v>
      </c>
      <c r="E148" s="96">
        <f>IFERROR(IF(LEN(VLOOKUP(C148,'Request for Information'!$B$23:$D$277,2,FALSE))=0,"",VLOOKUP(C148,'Request for Information'!$B$23:$D$277,2,FALSE)),"")</f>
        <v>2</v>
      </c>
      <c r="F148" s="80">
        <f>IFERROR(IF(LEN(VLOOKUP(C148,'Request for Information'!$B$23:$D$277,3,FALSE))=0,"",VLOOKUP(C148,'Request for Information'!$B$23:$D$277,3,FALSE)),"")</f>
        <v>0</v>
      </c>
    </row>
    <row r="149" spans="2:6" ht="14.45" customHeight="1" x14ac:dyDescent="0.2">
      <c r="B149" s="154" t="s">
        <v>579</v>
      </c>
      <c r="C149" s="143" t="s">
        <v>339</v>
      </c>
      <c r="D149" s="95" t="str">
        <f t="shared" si="2"/>
        <v>NaturalGasInfrastructureDistributionLineSize(inches)</v>
      </c>
      <c r="E149" s="96">
        <f>IFERROR(IF(LEN(VLOOKUP(C149,'Request for Information'!$B$23:$D$277,2,FALSE))=0,"",VLOOKUP(C149,'Request for Information'!$B$23:$D$277,2,FALSE)),"")</f>
        <v>6</v>
      </c>
      <c r="F149" s="80" t="str">
        <f>IFERROR(IF(LEN(VLOOKUP(C149,'Request for Information'!$B$23:$D$277,3,FALSE))=0,"",VLOOKUP(C149,'Request for Information'!$B$23:$D$277,3,FALSE)),"")</f>
        <v>Two 24" high pressure mains located at the north end of the site &amp; 6" line serving businesses along W. Hopkins Street</v>
      </c>
    </row>
    <row r="150" spans="2:6" ht="15" x14ac:dyDescent="0.2">
      <c r="B150" s="154" t="s">
        <v>579</v>
      </c>
      <c r="C150" s="137" t="s">
        <v>341</v>
      </c>
      <c r="D150" s="95" t="str">
        <f t="shared" si="2"/>
        <v>NaturalGasInfrastructureDescribedistributionlinelocation</v>
      </c>
      <c r="E150" s="96" t="str">
        <f>IFERROR(IF(LEN(VLOOKUP(C150,'Request for Information'!$B$23:$D$277,2,FALSE))=0,"",VLOOKUP(C150,'Request for Information'!$B$23:$D$277,2,FALSE)),"")</f>
        <v>Two 24" high pressure mains located at the north end of the site &amp; 6" line serving businesses along W. Hopkins Street</v>
      </c>
      <c r="F150" s="80" t="str">
        <f>IFERROR(IF(LEN(VLOOKUP(C150,'Request for Information'!$B$23:$D$277,3,FALSE))=0,"",VLOOKUP(C150,'Request for Information'!$B$23:$D$277,3,FALSE)),"")</f>
        <v>Comments for infrastructure that will serve the site. Include direction, any encumbrances between the site and the line, and any infrastructure the line may parallel.</v>
      </c>
    </row>
    <row r="151" spans="2:6" ht="15" x14ac:dyDescent="0.2">
      <c r="B151" s="154" t="s">
        <v>579</v>
      </c>
      <c r="C151" s="137" t="s">
        <v>343</v>
      </c>
      <c r="D151" s="95" t="str">
        <f t="shared" si="2"/>
        <v>NaturalGasInfrastructurePressureoflineservingproperty(psig)</v>
      </c>
      <c r="E151" s="96">
        <f>IFERROR(IF(LEN(VLOOKUP(C151,'Request for Information'!$B$23:$D$277,2,FALSE))=0,"",VLOOKUP(C151,'Request for Information'!$B$23:$D$277,2,FALSE)),"")</f>
        <v>15</v>
      </c>
      <c r="F151" s="80" t="str">
        <f>IFERROR(IF(LEN(VLOOKUP(C151,'Request for Information'!$B$23:$D$277,3,FALSE))=0,"",VLOOKUP(C151,'Request for Information'!$B$23:$D$277,3,FALSE)),"")</f>
        <v>15 psig/2 psig</v>
      </c>
    </row>
    <row r="152" spans="2:6" ht="15" x14ac:dyDescent="0.2">
      <c r="B152" s="154" t="s">
        <v>302</v>
      </c>
      <c r="C152" s="137" t="s">
        <v>345</v>
      </c>
      <c r="D152" s="95" t="str">
        <f t="shared" si="2"/>
        <v>Capacity&amp;Improvements(Current)Listavailableexistingcapacity(mcf/hr)</v>
      </c>
      <c r="E152" s="96">
        <f>IFERROR(IF(LEN(VLOOKUP(C152,'Request for Information'!$B$23:$D$277,2,FALSE))=0,"",VLOOKUP(C152,'Request for Information'!$B$23:$D$277,2,FALSE)),"")</f>
        <v>15</v>
      </c>
      <c r="F152" s="80" t="str">
        <f>IFERROR(IF(LEN(VLOOKUP(C152,'Request for Information'!$B$23:$D$277,3,FALSE))=0,"",VLOOKUP(C152,'Request for Information'!$B$23:$D$277,3,FALSE)),"")</f>
        <v>15-24 mch/hr</v>
      </c>
    </row>
    <row r="153" spans="2:6" ht="45" x14ac:dyDescent="0.2">
      <c r="B153" s="154" t="s">
        <v>302</v>
      </c>
      <c r="C153" s="137" t="s">
        <v>347</v>
      </c>
      <c r="D153" s="95" t="str">
        <f t="shared" si="2"/>
        <v>Capacity&amp;Improvements(Current)Describetheimprovementsandassociatedcostsrequiredtoprovidetheexistingcapacitytothesite.(NaturalGas)</v>
      </c>
      <c r="E153" s="96" t="str">
        <f>IFERROR(IF(LEN(VLOOKUP(C153,'Request for Information'!$B$23:$D$277,2,FALSE))=0,"",VLOOKUP(C153,'Request for Information'!$B$23:$D$277,2,FALSE)),"")</f>
        <v>The site is served by multiple natural gas distribution and service lines.</v>
      </c>
      <c r="F153" s="80" t="str">
        <f>IFERROR(IF(LEN(VLOOKUP(C153,'Request for Information'!$B$23:$D$277,3,FALSE))=0,"",VLOOKUP(C153,'Request for Information'!$B$23:$D$277,3,FALSE)),"")</f>
        <v/>
      </c>
    </row>
    <row r="154" spans="2:6" ht="60" x14ac:dyDescent="0.2">
      <c r="B154" s="154" t="s">
        <v>306</v>
      </c>
      <c r="C154" s="137" t="s">
        <v>349</v>
      </c>
      <c r="D154" s="95" t="str">
        <f t="shared" si="2"/>
        <v>Capacity&amp;Improvements(12months)Indicatewhatapproximatecapacity(mcf/hr)rangecouldbeachievedwithin12months(assumingreasonableimprovements).(NaturalGas)</v>
      </c>
      <c r="E154" s="96" t="str">
        <f>IFERROR(IF(LEN(VLOOKUP(C154,'Request for Information'!$B$23:$D$277,2,FALSE))=0,"",VLOOKUP(C154,'Request for Information'!$B$23:$D$277,2,FALSE)),"")</f>
        <v>100+ mcf per hour</v>
      </c>
      <c r="F154" s="80" t="str">
        <f>IFERROR(IF(LEN(VLOOKUP(C154,'Request for Information'!$B$23:$D$277,3,FALSE))=0,"",VLOOKUP(C154,'Request for Information'!$B$23:$D$277,3,FALSE)),"")</f>
        <v>serve from 20" steel main to the north - Bring down hopkins</v>
      </c>
    </row>
    <row r="155" spans="2:6" ht="60" x14ac:dyDescent="0.2">
      <c r="B155" s="154" t="s">
        <v>306</v>
      </c>
      <c r="C155" s="137" t="s">
        <v>352</v>
      </c>
      <c r="D155" s="95" t="str">
        <f t="shared" si="2"/>
        <v>Capacity&amp;Improvements(12months)Describetheimprovementsandassociatedcostsrequiredtoprovidethecapacityrangeindicatedaspossiblewithin12months.(NaturalGas)</v>
      </c>
      <c r="E155" s="96" t="str">
        <f>IFERROR(IF(LEN(VLOOKUP(C155,'Request for Information'!$B$23:$D$277,2,FALSE))=0,"",VLOOKUP(C155,'Request for Information'!$B$23:$D$277,2,FALSE)),"")</f>
        <v xml:space="preserve">line extension of 6"+ high pressure steel (HPS pipe and tap of 20" line. Anticipate routing within ROW for 6" distribution line. Could require additional space or placement on the other side of the street. Cost depends on project demand. </v>
      </c>
      <c r="F155" s="80" t="str">
        <f>IFERROR(IF(LEN(VLOOKUP(C155,'Request for Information'!$B$23:$D$277,3,FALSE))=0,"",VLOOKUP(C155,'Request for Information'!$B$23:$D$277,3,FALSE)),"")</f>
        <v>line extension (1400') of 6"+ high pressure steel (HPS pipe and tap of 20" line. Anticipate routing within ROW for 6" distribution line. Could require additional space or placement on the other side of the street. Cost depends on project demand. Additional capacity could be provided by upgrade to the 100psi system (1.5 Miles) to 175 psi and related system improvements</v>
      </c>
    </row>
    <row r="156" spans="2:6" ht="60" x14ac:dyDescent="0.2">
      <c r="B156" s="154" t="s">
        <v>311</v>
      </c>
      <c r="C156" s="137" t="s">
        <v>355</v>
      </c>
      <c r="D156" s="95" t="str">
        <f t="shared" si="2"/>
        <v>Capacity&amp;Improvements(24months)Indicatewhatapproximatecapacity(mcf/hr)rangecouldbeachievedwithin24months(assumingreasonableimprovements).(NaturalGas)</v>
      </c>
      <c r="E156" s="96" t="str">
        <f>IFERROR(IF(LEN(VLOOKUP(C156,'Request for Information'!$B$23:$D$277,2,FALSE))=0,"",VLOOKUP(C156,'Request for Information'!$B$23:$D$277,2,FALSE)),"")</f>
        <v>100+ mcf per hour</v>
      </c>
      <c r="F156" s="80" t="str">
        <f>IFERROR(IF(LEN(VLOOKUP(C156,'Request for Information'!$B$23:$D$277,3,FALSE))=0,"",VLOOKUP(C156,'Request for Information'!$B$23:$D$277,3,FALSE)),"")</f>
        <v>serve from 20" steel main to the north - Bring down hopkins</v>
      </c>
    </row>
    <row r="157" spans="2:6" ht="60" x14ac:dyDescent="0.2">
      <c r="B157" s="154" t="s">
        <v>311</v>
      </c>
      <c r="C157" s="137" t="s">
        <v>356</v>
      </c>
      <c r="D157" s="95" t="str">
        <f t="shared" si="2"/>
        <v>Capacity&amp;Improvements(24months)Describetheimprovementsandassociatedcostsrequiredtoprovidethecapacityrangeindicatedaspossiblewithin24months.(NaturalGas)</v>
      </c>
      <c r="E157" s="96" t="str">
        <f>IFERROR(IF(LEN(VLOOKUP(C157,'Request for Information'!$B$23:$D$277,2,FALSE))=0,"",VLOOKUP(C157,'Request for Information'!$B$23:$D$277,2,FALSE)),"")</f>
        <v xml:space="preserve">line extension of 6"+ high pressure steel (HPS pipe and tap of 20" line. Anticipate routing within ROW for 6" distribution line. Could require additional space or placement on the other side of the street. Cost depends on project demand. </v>
      </c>
      <c r="F157" s="80" t="str">
        <f>IFERROR(IF(LEN(VLOOKUP(C157,'Request for Information'!$B$23:$D$277,3,FALSE))=0,"",VLOOKUP(C157,'Request for Information'!$B$23:$D$277,3,FALSE)),"")</f>
        <v>line extension (1400') of 6"+ high pressure steel (HPS pipe and tap of 20" line. Anticipate routing within ROW for 6" distribution line. Could require additional space or placement on the other side of the street. Cost depends on project demand. Additional capacity could be provided by upgrade to the 100psi system (1.5 Miles) to 175 psi and related system improvements</v>
      </c>
    </row>
    <row r="158" spans="2:6" ht="60" x14ac:dyDescent="0.2">
      <c r="B158" s="154" t="s">
        <v>315</v>
      </c>
      <c r="C158" s="137" t="s">
        <v>357</v>
      </c>
      <c r="D158" s="95" t="str">
        <f t="shared" si="2"/>
        <v>Capacity&amp;Improvements(36months)Indicatewhatapproximatecapacity(mcf/hr)rangecouldbeachievedwithin36months(assumingreasonableimprovements).(NaturalGas)</v>
      </c>
      <c r="E158" s="96" t="str">
        <f>IFERROR(IF(LEN(VLOOKUP(C158,'Request for Information'!$B$23:$D$277,2,FALSE))=0,"",VLOOKUP(C158,'Request for Information'!$B$23:$D$277,2,FALSE)),"")</f>
        <v>100+ mcf per hour</v>
      </c>
      <c r="F158" s="80" t="str">
        <f>IFERROR(IF(LEN(VLOOKUP(C158,'Request for Information'!$B$23:$D$277,3,FALSE))=0,"",VLOOKUP(C158,'Request for Information'!$B$23:$D$277,3,FALSE)),"")</f>
        <v>serve from 20" steel main to the north - Bring down hopkins</v>
      </c>
    </row>
    <row r="159" spans="2:6" ht="60" x14ac:dyDescent="0.2">
      <c r="B159" s="154" t="s">
        <v>315</v>
      </c>
      <c r="C159" s="137" t="s">
        <v>358</v>
      </c>
      <c r="D159" s="95" t="str">
        <f t="shared" si="2"/>
        <v>Capacity&amp;Improvements(36months)Describetheimprovementsandassociatedcostsrequiredtoprovidethecapacityrangeindicatedaspossiblewithin36months.(NaturalGas)</v>
      </c>
      <c r="E159" s="96" t="str">
        <f>IFERROR(IF(LEN(VLOOKUP(C159,'Request for Information'!$B$23:$D$277,2,FALSE))=0,"",VLOOKUP(C159,'Request for Information'!$B$23:$D$277,2,FALSE)),"")</f>
        <v xml:space="preserve">line extension of 6"+ high pressure steel (HPS pipe and tap of 20" line. Anticipate routing within ROW for 6" distribution line. Could require additional space or placement on the other side of the street. Cost depends on project demand. </v>
      </c>
      <c r="F159" s="80" t="str">
        <f>IFERROR(IF(LEN(VLOOKUP(C159,'Request for Information'!$B$23:$D$277,3,FALSE))=0,"",VLOOKUP(C159,'Request for Information'!$B$23:$D$277,3,FALSE)),"")</f>
        <v>line extension (1400') of 6"+ high pressure steel (HPS pipe and tap of 20" line. Anticipate routing within ROW for 6" distribution line. Could require additional space or placement on the other side of the street. Cost depends on project demand. Additional capacity could be provided by upgrade to the 100psi system (1.5 Miles) to 175 psi and related system improvements</v>
      </c>
    </row>
    <row r="160" spans="2:6" ht="30" x14ac:dyDescent="0.2">
      <c r="B160" s="154" t="s">
        <v>359</v>
      </c>
      <c r="C160" s="143" t="s">
        <v>360</v>
      </c>
      <c r="D160" s="95" t="str">
        <f t="shared" si="2"/>
        <v>Rights-of-wayArerights-of-way,easements,etc.requiredtoconstructthenaturalgasextension?</v>
      </c>
      <c r="E160" s="96" t="str">
        <f>IFERROR(IF(LEN(VLOOKUP(C160,'Request for Information'!$B$23:$D$277,2,FALSE))=0,"",VLOOKUP(C160,'Request for Information'!$B$23:$D$277,2,FALSE)),"")</f>
        <v>Yes</v>
      </c>
      <c r="F160" s="80" t="str">
        <f>IFERROR(IF(LEN(VLOOKUP(C160,'Request for Information'!$B$23:$D$277,3,FALSE))=0,"",VLOOKUP(C160,'Request for Information'!$B$23:$D$277,3,FALSE)),"")</f>
        <v>Describe any rights-of-way, easements, etc. required to construct the utility extension.</v>
      </c>
    </row>
    <row r="161" spans="2:6" ht="45" x14ac:dyDescent="0.2">
      <c r="B161" s="154" t="s">
        <v>362</v>
      </c>
      <c r="C161" s="99" t="s">
        <v>363</v>
      </c>
      <c r="D161" s="95" t="str">
        <f t="shared" si="2"/>
        <v>CostsPleaseprovideapreliminary"all-in"preliminarynaturalgasrateestimateperMCFforstandardindustrialrate.</v>
      </c>
      <c r="E161" s="96" t="str">
        <f>IFERROR(IF(LEN(VLOOKUP(C161,'Request for Information'!$B$23:$D$277,2,FALSE))=0,"",VLOOKUP(C161,'Request for Information'!$B$23:$D$277,2,FALSE)),"")</f>
        <v>[$0.00]</v>
      </c>
      <c r="F161" s="80" t="str">
        <f>IFERROR(IF(LEN(VLOOKUP(C161,'Request for Information'!$B$23:$D$277,3,FALSE))=0,"",VLOOKUP(C161,'Request for Information'!$B$23:$D$277,3,FALSE)),"")</f>
        <v xml:space="preserve">Please provide all-in rate per MCF (inclusive of fees, tariffs, etc.) - not a monthly bill amount.  Please include any notes and assumptions here.  </v>
      </c>
    </row>
    <row r="162" spans="2:6" ht="14.45" customHeight="1" x14ac:dyDescent="0.2">
      <c r="B162" s="154" t="s">
        <v>580</v>
      </c>
      <c r="C162" s="99" t="s">
        <v>366</v>
      </c>
      <c r="D162" s="95" t="str">
        <f t="shared" si="2"/>
        <v>NaturalGasProviderNaturalGasCompanyName</v>
      </c>
      <c r="E162" s="96" t="str">
        <f>IFERROR(IF(LEN(VLOOKUP(C162,'Request for Information'!$B$23:$D$277,2,FALSE))=0,"",VLOOKUP(C162,'Request for Information'!$B$23:$D$277,2,FALSE)),"")</f>
        <v>We Energies</v>
      </c>
      <c r="F162" s="80" t="str">
        <f>IFERROR(IF(LEN(VLOOKUP(C162,'Request for Information'!$B$23:$D$277,3,FALSE))=0,"",VLOOKUP(C162,'Request for Information'!$B$23:$D$277,3,FALSE)),"")</f>
        <v/>
      </c>
    </row>
    <row r="163" spans="2:6" ht="14.45" customHeight="1" x14ac:dyDescent="0.2">
      <c r="B163" s="154" t="s">
        <v>580</v>
      </c>
      <c r="C163" s="99" t="s">
        <v>367</v>
      </c>
      <c r="D163" s="95" t="str">
        <f t="shared" si="2"/>
        <v>NaturalGasProviderNaturalGasContactName</v>
      </c>
      <c r="E163" s="96" t="str">
        <f>IFERROR(IF(LEN(VLOOKUP(C163,'Request for Information'!$B$23:$D$277,2,FALSE))=0,"",VLOOKUP(C163,'Request for Information'!$B$23:$D$277,2,FALSE)),"")</f>
        <v>Deneiria Rutherford</v>
      </c>
      <c r="F163" s="80" t="str">
        <f>IFERROR(IF(LEN(VLOOKUP(C163,'Request for Information'!$B$23:$D$277,3,FALSE))=0,"",VLOOKUP(C163,'Request for Information'!$B$23:$D$277,3,FALSE)),"")</f>
        <v/>
      </c>
    </row>
    <row r="164" spans="2:6" ht="30" x14ac:dyDescent="0.2">
      <c r="B164" s="154" t="s">
        <v>580</v>
      </c>
      <c r="C164" s="99" t="s">
        <v>368</v>
      </c>
      <c r="D164" s="95" t="str">
        <f t="shared" si="2"/>
        <v>NaturalGasProviderNaturalGasProviderPhone#</v>
      </c>
      <c r="E164" s="96" t="str">
        <f>IFERROR(IF(LEN(VLOOKUP(C164,'Request for Information'!$B$23:$D$277,2,FALSE))=0,"",VLOOKUP(C164,'Request for Information'!$B$23:$D$277,2,FALSE)),"")</f>
        <v>262-365-6415</v>
      </c>
      <c r="F164" s="80" t="str">
        <f>IFERROR(IF(LEN(VLOOKUP(C164,'Request for Information'!$B$23:$D$277,3,FALSE))=0,"",VLOOKUP(C164,'Request for Information'!$B$23:$D$277,3,FALSE)),"")</f>
        <v/>
      </c>
    </row>
    <row r="165" spans="2:6" ht="30" x14ac:dyDescent="0.2">
      <c r="B165" s="154" t="s">
        <v>580</v>
      </c>
      <c r="C165" s="99" t="s">
        <v>369</v>
      </c>
      <c r="D165" s="95" t="str">
        <f t="shared" si="2"/>
        <v>NaturalGasProviderNaturalGasProviderEmail</v>
      </c>
      <c r="E165" s="96" t="str">
        <f>IFERROR(IF(LEN(VLOOKUP(C165,'Request for Information'!$B$23:$D$277,2,FALSE))=0,"",VLOOKUP(C165,'Request for Information'!$B$23:$D$277,2,FALSE)),"")</f>
        <v>[text]</v>
      </c>
      <c r="F165" s="80" t="str">
        <f>IFERROR(IF(LEN(VLOOKUP(C165,'Request for Information'!$B$23:$D$277,3,FALSE))=0,"",VLOOKUP(C165,'Request for Information'!$B$23:$D$277,3,FALSE)),"")</f>
        <v/>
      </c>
    </row>
    <row r="166" spans="2:6" ht="14.45" customHeight="1" x14ac:dyDescent="0.2">
      <c r="B166" s="154" t="s">
        <v>560</v>
      </c>
      <c r="C166" s="143" t="s">
        <v>372</v>
      </c>
      <c r="D166" s="95" t="str">
        <f t="shared" si="2"/>
        <v>WaterInfrastructureWaterLine-Distancetonearestline(feet)</v>
      </c>
      <c r="E166" s="96">
        <f>IFERROR(IF(LEN(VLOOKUP(C166,'Request for Information'!$B$23:$D$277,2,FALSE))=0,"",VLOOKUP(C166,'Request for Information'!$B$23:$D$277,2,FALSE)),"")</f>
        <v>0</v>
      </c>
      <c r="F166" s="80">
        <f>IFERROR(IF(LEN(VLOOKUP(C166,'Request for Information'!$B$23:$D$277,3,FALSE))=0,"",VLOOKUP(C166,'Request for Information'!$B$23:$D$277,3,FALSE)),"")</f>
        <v>0</v>
      </c>
    </row>
    <row r="167" spans="2:6" ht="15" x14ac:dyDescent="0.2">
      <c r="B167" s="154" t="s">
        <v>560</v>
      </c>
      <c r="C167" s="143" t="s">
        <v>373</v>
      </c>
      <c r="D167" s="95" t="str">
        <f t="shared" si="2"/>
        <v>WaterInfrastructureWaterLineSize(inches)</v>
      </c>
      <c r="E167" s="96">
        <f>IFERROR(IF(LEN(VLOOKUP(C167,'Request for Information'!$B$23:$D$277,2,FALSE))=0,"",VLOOKUP(C167,'Request for Information'!$B$23:$D$277,2,FALSE)),"")</f>
        <v>16</v>
      </c>
      <c r="F167" s="80" t="str">
        <f>IFERROR(IF(LEN(VLOOKUP(C167,'Request for Information'!$B$23:$D$277,3,FALSE))=0,"",VLOOKUP(C167,'Request for Information'!$B$23:$D$277,3,FALSE)),"")</f>
        <v>There are multiple water lines on and adjacent to the site.  They range in size from 12"-16".</v>
      </c>
    </row>
    <row r="168" spans="2:6" ht="15" x14ac:dyDescent="0.2">
      <c r="B168" s="154" t="s">
        <v>560</v>
      </c>
      <c r="C168" s="137" t="s">
        <v>375</v>
      </c>
      <c r="D168" s="95" t="str">
        <f t="shared" si="2"/>
        <v>WaterInfrastructureDescribewaterlinelocation</v>
      </c>
      <c r="E168" s="96" t="str">
        <f>IFERROR(IF(LEN(VLOOKUP(C168,'Request for Information'!$B$23:$D$277,2,FALSE))=0,"",VLOOKUP(C168,'Request for Information'!$B$23:$D$277,2,FALSE)),"")</f>
        <v>There are multiple water lines in W. Hopkins Street and stubbed into the business park</v>
      </c>
      <c r="F168" s="80" t="str">
        <f>IFERROR(IF(LEN(VLOOKUP(C168,'Request for Information'!$B$23:$D$277,3,FALSE))=0,"",VLOOKUP(C168,'Request for Information'!$B$23:$D$277,3,FALSE)),"")</f>
        <v>There are multiple water lines in W. Hopkins Street and stubbed into the business park. The static pressure is 83 psi.</v>
      </c>
    </row>
    <row r="169" spans="2:6" ht="15" x14ac:dyDescent="0.2">
      <c r="B169" s="154" t="s">
        <v>560</v>
      </c>
      <c r="C169" s="143" t="s">
        <v>378</v>
      </c>
      <c r="D169" s="95" t="str">
        <f t="shared" si="2"/>
        <v>WaterInfrastructureTotalWaterLineCapacity(MGD)</v>
      </c>
      <c r="E169" s="96">
        <f>IFERROR(IF(LEN(VLOOKUP(C169,'Request for Information'!$B$23:$D$277,2,FALSE))=0,"",VLOOKUP(C169,'Request for Information'!$B$23:$D$277,2,FALSE)),"")</f>
        <v>3</v>
      </c>
      <c r="F169" s="80" t="str">
        <f>IFERROR(IF(LEN(VLOOKUP(C169,'Request for Information'!$B$23:$D$277,3,FALSE))=0,"",VLOOKUP(C169,'Request for Information'!$B$23:$D$277,3,FALSE)),"")</f>
        <v>Approximately 3 MGD per 16" line.</v>
      </c>
    </row>
    <row r="170" spans="2:6" ht="30" x14ac:dyDescent="0.2">
      <c r="B170" s="154" t="s">
        <v>560</v>
      </c>
      <c r="C170" s="143" t="s">
        <v>380</v>
      </c>
      <c r="D170" s="95" t="str">
        <f t="shared" si="2"/>
        <v>WaterInfrastructureExcessWaterLineCapacity(MGD)ofthelineServingtheSite</v>
      </c>
      <c r="E170" s="96">
        <f>IFERROR(IF(LEN(VLOOKUP(C170,'Request for Information'!$B$23:$D$277,2,FALSE))=0,"",VLOOKUP(C170,'Request for Information'!$B$23:$D$277,2,FALSE)),"")</f>
        <v>3.3</v>
      </c>
      <c r="F170" s="80" t="str">
        <f>IFERROR(IF(LEN(VLOOKUP(C170,'Request for Information'!$B$23:$D$277,3,FALSE))=0,"",VLOOKUP(C170,'Request for Information'!$B$23:$D$277,3,FALSE)),"")</f>
        <v>3.3 MGD on 16" line. Approximately 1.7 MGD per 12" line.</v>
      </c>
    </row>
    <row r="171" spans="2:6" ht="60" x14ac:dyDescent="0.2">
      <c r="B171" s="154" t="s">
        <v>382</v>
      </c>
      <c r="C171" s="143" t="s">
        <v>383</v>
      </c>
      <c r="D171" s="95" t="str">
        <f t="shared" si="2"/>
        <v>AlternateWaterSourcesIfRaw,Industrial,Grey,surface,well,orothersourcesofwaterareavailable,pleasedescribeeachpotentialsource,location,andpotentialcapacityinmilliongallonsperday(MGD).</v>
      </c>
      <c r="E171" s="96" t="str">
        <f>IFERROR(IF(LEN(VLOOKUP(C171,'Request for Information'!$B$23:$D$277,2,FALSE))=0,"",VLOOKUP(C171,'Request for Information'!$B$23:$D$277,2,FALSE)),"")</f>
        <v>Rain water is the only source of grey water in the area</v>
      </c>
      <c r="F171" s="80" t="str">
        <f>IFERROR(IF(LEN(VLOOKUP(C171,'Request for Information'!$B$23:$D$277,3,FALSE))=0,"",VLOOKUP(C171,'Request for Information'!$B$23:$D$277,3,FALSE)),"")</f>
        <v>N/A</v>
      </c>
    </row>
    <row r="172" spans="2:6" ht="15" x14ac:dyDescent="0.2">
      <c r="B172" s="154" t="s">
        <v>302</v>
      </c>
      <c r="C172" s="137" t="s">
        <v>386</v>
      </c>
      <c r="D172" s="95" t="str">
        <f t="shared" si="2"/>
        <v>Capacity&amp;Improvements(Current)Listavailableexistingcapacity(MGD)(Water)</v>
      </c>
      <c r="E172" s="96">
        <f>IFERROR(IF(LEN(VLOOKUP(C172,'Request for Information'!$B$23:$D$277,2,FALSE))=0,"",VLOOKUP(C172,'Request for Information'!$B$23:$D$277,2,FALSE)),"")</f>
        <v>360</v>
      </c>
      <c r="F172" s="80" t="str">
        <f>IFERROR(IF(LEN(VLOOKUP(C172,'Request for Information'!$B$23:$D$277,3,FALSE))=0,"",VLOOKUP(C172,'Request for Information'!$B$23:$D$277,3,FALSE)),"")</f>
        <v>360 MGD</v>
      </c>
    </row>
    <row r="173" spans="2:6" ht="45" x14ac:dyDescent="0.2">
      <c r="B173" s="154" t="s">
        <v>302</v>
      </c>
      <c r="C173" s="137" t="s">
        <v>388</v>
      </c>
      <c r="D173" s="95" t="str">
        <f t="shared" si="2"/>
        <v>Capacity&amp;Improvements(Current)Describetheimprovementsandassociatedcostsrequiredtoprovidetheexistingcapacitytothesite.(Water)</v>
      </c>
      <c r="E173" s="96" t="str">
        <f>IFERROR(IF(LEN(VLOOKUP(C173,'Request for Information'!$B$23:$D$277,2,FALSE))=0,"",VLOOKUP(C173,'Request for Information'!$B$23:$D$277,2,FALSE)),"")</f>
        <v>The water services is stubbed into the site.  A future user will need to connect their building(s) to the existing mains.</v>
      </c>
      <c r="F173" s="80" t="str">
        <f>IFERROR(IF(LEN(VLOOKUP(C173,'Request for Information'!$B$23:$D$277,3,FALSE))=0,"",VLOOKUP(C173,'Request for Information'!$B$23:$D$277,3,FALSE)),"")</f>
        <v/>
      </c>
    </row>
    <row r="174" spans="2:6" ht="75" x14ac:dyDescent="0.2">
      <c r="B174" s="154" t="s">
        <v>306</v>
      </c>
      <c r="C174" s="137" t="s">
        <v>390</v>
      </c>
      <c r="D174" s="95" t="str">
        <f t="shared" si="2"/>
        <v>Capacity&amp;Improvements(12months)Indicatewhatapproximatecapacity(MGD)rangecouldbeachievedwithin12months(assumingreasonableimprovements).Pleaseconsiderbothlineandsystemcapacities.(Water)</v>
      </c>
      <c r="E174" s="96" t="str">
        <f>IFERROR(IF(LEN(VLOOKUP(C174,'Request for Information'!$B$23:$D$277,2,FALSE))=0,"",VLOOKUP(C174,'Request for Information'!$B$23:$D$277,2,FALSE)),"")</f>
        <v>[Water Treatment System Capacity]</v>
      </c>
      <c r="F174" s="80" t="str">
        <f>IFERROR(IF(LEN(VLOOKUP(C174,'Request for Information'!$B$23:$D$277,3,FALSE))=0,"",VLOOKUP(C174,'Request for Information'!$B$23:$D$277,3,FALSE)),"")</f>
        <v>The site is well served.  Water upgrades should not be necessary.</v>
      </c>
    </row>
    <row r="175" spans="2:6" ht="75" x14ac:dyDescent="0.2">
      <c r="B175" s="154" t="s">
        <v>306</v>
      </c>
      <c r="C175" s="137" t="s">
        <v>393</v>
      </c>
      <c r="D175" s="95" t="str">
        <f t="shared" si="2"/>
        <v>Capacity&amp;Improvements(12months)Describetheimprovementsandassociatedcostsrequiredtoprovidethecapacityrangeindicatedaspossiblewithin12months.Pleaseconsiderbothlineandsystemcapacities.(Water)</v>
      </c>
      <c r="E175" s="96" t="str">
        <f>IFERROR(IF(LEN(VLOOKUP(C175,'Request for Information'!$B$23:$D$277,2,FALSE))=0,"",VLOOKUP(C175,'Request for Information'!$B$23:$D$277,2,FALSE)),"")</f>
        <v>[text]</v>
      </c>
      <c r="F175" s="80" t="str">
        <f>IFERROR(IF(LEN(VLOOKUP(C175,'Request for Information'!$B$23:$D$277,3,FALSE))=0,"",VLOOKUP(C175,'Request for Information'!$B$23:$D$277,3,FALSE)),"")</f>
        <v>TBD</v>
      </c>
    </row>
    <row r="176" spans="2:6" ht="75" x14ac:dyDescent="0.2">
      <c r="B176" s="154" t="s">
        <v>311</v>
      </c>
      <c r="C176" s="137" t="s">
        <v>394</v>
      </c>
      <c r="D176" s="95" t="str">
        <f t="shared" si="2"/>
        <v>Capacity&amp;Improvements(24months)Indicatewhatapproximatecapacity(MGD)rangecouldbeachievedwithin24months(assumingreasonableimprovements).Pleaseconsiderbothlineandsystemcapacities.(Water)</v>
      </c>
      <c r="E176" s="96" t="str">
        <f>IFERROR(IF(LEN(VLOOKUP(C176,'Request for Information'!$B$23:$D$277,2,FALSE))=0,"",VLOOKUP(C176,'Request for Information'!$B$23:$D$277,2,FALSE)),"")</f>
        <v>[Water Treatment System Capacity]</v>
      </c>
      <c r="F176" s="80" t="str">
        <f>IFERROR(IF(LEN(VLOOKUP(C176,'Request for Information'!$B$23:$D$277,3,FALSE))=0,"",VLOOKUP(C176,'Request for Information'!$B$23:$D$277,3,FALSE)),"")</f>
        <v>The site is well served.  Water upgrades should not be necessary.</v>
      </c>
    </row>
    <row r="177" spans="2:6" ht="45" x14ac:dyDescent="0.2">
      <c r="B177" s="154" t="s">
        <v>311</v>
      </c>
      <c r="C177" s="137" t="s">
        <v>395</v>
      </c>
      <c r="D177" s="95" t="str">
        <f t="shared" si="2"/>
        <v>Capacity&amp;Improvements(24months)Describetheimprovementsandassociatedcostsrequiredtoprovidethecapacityrangeindicatedaspossiblewithin24months.(Water)</v>
      </c>
      <c r="E177" s="96" t="str">
        <f>IFERROR(IF(LEN(VLOOKUP(C177,'Request for Information'!$B$23:$D$277,2,FALSE))=0,"",VLOOKUP(C177,'Request for Information'!$B$23:$D$277,2,FALSE)),"")</f>
        <v>[text]</v>
      </c>
      <c r="F177" s="80" t="str">
        <f>IFERROR(IF(LEN(VLOOKUP(C177,'Request for Information'!$B$23:$D$277,3,FALSE))=0,"",VLOOKUP(C177,'Request for Information'!$B$23:$D$277,3,FALSE)),"")</f>
        <v>TBD</v>
      </c>
    </row>
    <row r="178" spans="2:6" ht="75" x14ac:dyDescent="0.2">
      <c r="B178" s="154" t="s">
        <v>315</v>
      </c>
      <c r="C178" s="137" t="s">
        <v>396</v>
      </c>
      <c r="D178" s="95" t="str">
        <f t="shared" si="2"/>
        <v>Capacity&amp;Improvements(36months)Indicatewhatapproximatecapacity(MGD)rangecouldbeachievedwithin36months(assumingreasonableimprovements).Pleaseconsiderbothlineandsystemcapacities.(Water)</v>
      </c>
      <c r="E178" s="96" t="str">
        <f>IFERROR(IF(LEN(VLOOKUP(C178,'Request for Information'!$B$23:$D$277,2,FALSE))=0,"",VLOOKUP(C178,'Request for Information'!$B$23:$D$277,2,FALSE)),"")</f>
        <v>[Water Treatment System Capacity]</v>
      </c>
      <c r="F178" s="80" t="str">
        <f>IFERROR(IF(LEN(VLOOKUP(C178,'Request for Information'!$B$23:$D$277,3,FALSE))=0,"",VLOOKUP(C178,'Request for Information'!$B$23:$D$277,3,FALSE)),"")</f>
        <v>The site is well served.  Water upgrades should not be necessary.</v>
      </c>
    </row>
    <row r="179" spans="2:6" ht="75" x14ac:dyDescent="0.2">
      <c r="B179" s="154" t="s">
        <v>315</v>
      </c>
      <c r="C179" s="137" t="s">
        <v>397</v>
      </c>
      <c r="D179" s="95" t="str">
        <f t="shared" si="2"/>
        <v>Capacity&amp;Improvements(36months)Describetheimprovementsandassociatedcostsrequiredtoprovidethecapacityrangeindicatedaspossiblewithin36months.Pleaseconsiderbothlineandsystemcapacities.(Water)</v>
      </c>
      <c r="E179" s="96" t="str">
        <f>IFERROR(IF(LEN(VLOOKUP(C179,'Request for Information'!$B$23:$D$277,2,FALSE))=0,"",VLOOKUP(C179,'Request for Information'!$B$23:$D$277,2,FALSE)),"")</f>
        <v>[text]</v>
      </c>
      <c r="F179" s="80" t="str">
        <f>IFERROR(IF(LEN(VLOOKUP(C179,'Request for Information'!$B$23:$D$277,3,FALSE))=0,"",VLOOKUP(C179,'Request for Information'!$B$23:$D$277,3,FALSE)),"")</f>
        <v>TBD</v>
      </c>
    </row>
    <row r="180" spans="2:6" ht="14.45" customHeight="1" x14ac:dyDescent="0.2">
      <c r="B180" s="154" t="s">
        <v>359</v>
      </c>
      <c r="C180" s="143" t="s">
        <v>398</v>
      </c>
      <c r="D180" s="95" t="str">
        <f t="shared" si="2"/>
        <v>Rights-of-wayArerights-of-way,easements,etc.requiredtoconstructthewaterextension?</v>
      </c>
      <c r="E180" s="96" t="str">
        <f>IFERROR(IF(LEN(VLOOKUP(C180,'Request for Information'!$B$23:$D$277,2,FALSE))=0,"",VLOOKUP(C180,'Request for Information'!$B$23:$D$277,2,FALSE)),"")</f>
        <v>Yes</v>
      </c>
      <c r="F180" s="80" t="str">
        <f>IFERROR(IF(LEN(VLOOKUP(C180,'Request for Information'!$B$23:$D$277,3,FALSE))=0,"",VLOOKUP(C180,'Request for Information'!$B$23:$D$277,3,FALSE)),"")</f>
        <v>Water infrastructure developed on private property will require easements</v>
      </c>
    </row>
    <row r="181" spans="2:6" ht="45" x14ac:dyDescent="0.2">
      <c r="B181" s="154" t="s">
        <v>362</v>
      </c>
      <c r="C181" s="99" t="s">
        <v>400</v>
      </c>
      <c r="D181" s="95" t="str">
        <f t="shared" si="2"/>
        <v>CostsPleaseprovideapreliminary"all-in"waterrateestimateper1,000gallonsforstandardindustrialrate.</v>
      </c>
      <c r="E181" s="96">
        <f>IFERROR(IF(LEN(VLOOKUP(C181,'Request for Information'!$B$23:$D$277,2,FALSE))=0,"",VLOOKUP(C181,'Request for Information'!$B$23:$D$277,2,FALSE)),"")</f>
        <v>1.64</v>
      </c>
      <c r="F181" s="80" t="str">
        <f>IFERROR(IF(LEN(VLOOKUP(C181,'Request for Information'!$B$23:$D$277,3,FALSE))=0,"",VLOOKUP(C181,'Request for Information'!$B$23:$D$277,3,FALSE)),"")</f>
        <v>There are volume discounts for high water users.</v>
      </c>
    </row>
    <row r="182" spans="2:6" ht="14.45" customHeight="1" x14ac:dyDescent="0.2">
      <c r="B182" s="154" t="s">
        <v>581</v>
      </c>
      <c r="C182" s="99" t="s">
        <v>403</v>
      </c>
      <c r="D182" s="95" t="str">
        <f t="shared" si="2"/>
        <v>WaterProviderWaterCompanyName</v>
      </c>
      <c r="E182" s="96" t="str">
        <f>IFERROR(IF(LEN(VLOOKUP(C182,'Request for Information'!$B$23:$D$277,2,FALSE))=0,"",VLOOKUP(C182,'Request for Information'!$B$23:$D$277,2,FALSE)),"")</f>
        <v>Milwaukee Water Works</v>
      </c>
      <c r="F182" s="80" t="str">
        <f>IFERROR(IF(LEN(VLOOKUP(C182,'Request for Information'!$B$23:$D$277,3,FALSE))=0,"",VLOOKUP(C182,'Request for Information'!$B$23:$D$277,3,FALSE)),"")</f>
        <v>Milwaukee Water Works</v>
      </c>
    </row>
    <row r="183" spans="2:6" ht="30" x14ac:dyDescent="0.2">
      <c r="B183" s="154" t="s">
        <v>581</v>
      </c>
      <c r="C183" s="99" t="s">
        <v>405</v>
      </c>
      <c r="D183" s="95" t="str">
        <f t="shared" si="2"/>
        <v>WaterProviderWaterContactName</v>
      </c>
      <c r="E183" s="96" t="str">
        <f>IFERROR(IF(LEN(VLOOKUP(C183,'Request for Information'!$B$23:$D$277,2,FALSE))=0,"",VLOOKUP(C183,'Request for Information'!$B$23:$D$277,2,FALSE)),"")</f>
        <v>Karl Rohrback</v>
      </c>
      <c r="F183" s="80" t="str">
        <f>IFERROR(IF(LEN(VLOOKUP(C183,'Request for Information'!$B$23:$D$277,3,FALSE))=0,"",VLOOKUP(C183,'Request for Information'!$B$23:$D$277,3,FALSE)),"")</f>
        <v>Karl Rohrbach</v>
      </c>
    </row>
    <row r="184" spans="2:6" ht="30" x14ac:dyDescent="0.2">
      <c r="B184" s="154" t="s">
        <v>581</v>
      </c>
      <c r="C184" s="99" t="s">
        <v>408</v>
      </c>
      <c r="D184" s="95" t="str">
        <f t="shared" ref="D184:D235" si="3">CLEAN(SUBSTITUTE(B184," ","")&amp;(SUBSTITUTE(C184," ","")))</f>
        <v>WaterProviderWaterProviderPhone#</v>
      </c>
      <c r="E184" s="96" t="str">
        <f>IFERROR(IF(LEN(VLOOKUP(C184,'Request for Information'!$B$23:$D$277,2,FALSE))=0,"",VLOOKUP(C184,'Request for Information'!$B$23:$D$277,2,FALSE)),"")</f>
        <v>414-286-8167</v>
      </c>
      <c r="F184" s="80" t="str">
        <f>IFERROR(IF(LEN(VLOOKUP(C184,'Request for Information'!$B$23:$D$277,3,FALSE))=0,"",VLOOKUP(C184,'Request for Information'!$B$23:$D$277,3,FALSE)),"")</f>
        <v>414-286-8167</v>
      </c>
    </row>
    <row r="185" spans="2:6" ht="30" x14ac:dyDescent="0.2">
      <c r="B185" s="154" t="s">
        <v>581</v>
      </c>
      <c r="C185" s="99" t="s">
        <v>410</v>
      </c>
      <c r="D185" s="95" t="str">
        <f t="shared" si="3"/>
        <v>WaterProviderWaterProviderEmail</v>
      </c>
      <c r="E185" s="96" t="str">
        <f>IFERROR(IF(LEN(VLOOKUP(C185,'Request for Information'!$B$23:$D$277,2,FALSE))=0,"",VLOOKUP(C185,'Request for Information'!$B$23:$D$277,2,FALSE)),"")</f>
        <v>karl.s.rohrbach@milwaukee.gov</v>
      </c>
      <c r="F185" s="80" t="str">
        <f>IFERROR(IF(LEN(VLOOKUP(C185,'Request for Information'!$B$23:$D$277,3,FALSE))=0,"",VLOOKUP(C185,'Request for Information'!$B$23:$D$277,3,FALSE)),"")</f>
        <v>karl.s.rohrbach@milwaukee.gov</v>
      </c>
    </row>
    <row r="186" spans="2:6" ht="30" x14ac:dyDescent="0.2">
      <c r="B186" s="153" t="s">
        <v>412</v>
      </c>
      <c r="C186" s="137" t="s">
        <v>413</v>
      </c>
      <c r="D186" s="95" t="str">
        <f t="shared" si="3"/>
        <v>WaterAgreement/ContractInformationDoesthewaterproviderpurchasecapacityfromanotherprovider?</v>
      </c>
      <c r="E186" s="96" t="str">
        <f>IFERROR(IF(LEN(VLOOKUP(C186,'Request for Information'!$B$23:$D$277,2,FALSE))=0,"",VLOOKUP(C186,'Request for Information'!$B$23:$D$277,2,FALSE)),"")</f>
        <v>No</v>
      </c>
      <c r="F186" s="80" t="str">
        <f>IFERROR(IF(LEN(VLOOKUP(C186,'Request for Information'!$B$23:$D$277,3,FALSE))=0,"",VLOOKUP(C186,'Request for Information'!$B$23:$D$277,3,FALSE)),"")</f>
        <v>No</v>
      </c>
    </row>
    <row r="187" spans="2:6" ht="30" x14ac:dyDescent="0.2">
      <c r="B187" s="153" t="s">
        <v>412</v>
      </c>
      <c r="C187" s="160" t="s">
        <v>414</v>
      </c>
      <c r="D187" s="95" t="str">
        <f t="shared" si="3"/>
        <v>WaterAgreement/ContractInformationIfyes,whoisthewatercapacitypurchasedfrom?</v>
      </c>
      <c r="E187" s="96" t="str">
        <f>IFERROR(IF(LEN(VLOOKUP(C187,'Request for Information'!$B$23:$D$277,2,FALSE))=0,"",VLOOKUP(C187,'Request for Information'!$B$23:$D$277,2,FALSE)),"")</f>
        <v>[text]</v>
      </c>
      <c r="F187" s="80" t="str">
        <f>IFERROR(IF(LEN(VLOOKUP(C187,'Request for Information'!$B$23:$D$277,3,FALSE))=0,"",VLOOKUP(C187,'Request for Information'!$B$23:$D$277,3,FALSE)),"")</f>
        <v/>
      </c>
    </row>
    <row r="188" spans="2:6" ht="30" x14ac:dyDescent="0.2">
      <c r="B188" s="153" t="s">
        <v>412</v>
      </c>
      <c r="C188" s="137" t="s">
        <v>415</v>
      </c>
      <c r="D188" s="95" t="str">
        <f t="shared" si="3"/>
        <v>WaterAgreement/ContractInformationHowmuchwatercapacityispurchasedonaverageannually(MGD)?</v>
      </c>
      <c r="E188" s="96" t="str">
        <f>IFERROR(IF(LEN(VLOOKUP(C188,'Request for Information'!$B$23:$D$277,2,FALSE))=0,"",VLOOKUP(C188,'Request for Information'!$B$23:$D$277,2,FALSE)),"")</f>
        <v>[0.00]</v>
      </c>
      <c r="F188" s="80" t="str">
        <f>IFERROR(IF(LEN(VLOOKUP(C188,'Request for Information'!$B$23:$D$277,3,FALSE))=0,"",VLOOKUP(C188,'Request for Information'!$B$23:$D$277,3,FALSE)),"")</f>
        <v/>
      </c>
    </row>
    <row r="189" spans="2:6" ht="30" x14ac:dyDescent="0.2">
      <c r="B189" s="153" t="s">
        <v>412</v>
      </c>
      <c r="C189" s="137" t="s">
        <v>416</v>
      </c>
      <c r="D189" s="95" t="str">
        <f t="shared" si="3"/>
        <v>WaterAgreement/ContractInformationWhendoesyourcurrentwateragreementexpire?</v>
      </c>
      <c r="E189" s="96" t="str">
        <f>IFERROR(IF(LEN(VLOOKUP(C189,'Request for Information'!$B$23:$D$277,2,FALSE))=0,"",VLOOKUP(C189,'Request for Information'!$B$23:$D$277,2,FALSE)),"")</f>
        <v>[text]</v>
      </c>
      <c r="F189" s="80" t="str">
        <f>IFERROR(IF(LEN(VLOOKUP(C189,'Request for Information'!$B$23:$D$277,3,FALSE))=0,"",VLOOKUP(C189,'Request for Information'!$B$23:$D$277,3,FALSE)),"")</f>
        <v/>
      </c>
    </row>
    <row r="190" spans="2:6" ht="30" x14ac:dyDescent="0.2">
      <c r="B190" s="154" t="s">
        <v>417</v>
      </c>
      <c r="C190" s="137" t="s">
        <v>418</v>
      </c>
      <c r="D190" s="95" t="str">
        <f t="shared" si="3"/>
        <v>WaterSystemInformationNameofwatertreatmentplantservingtheproperty</v>
      </c>
      <c r="E190" s="96" t="str">
        <f>IFERROR(IF(LEN(VLOOKUP(C190,'Request for Information'!$B$23:$D$277,2,FALSE))=0,"",VLOOKUP(C190,'Request for Information'!$B$23:$D$277,2,FALSE)),"")</f>
        <v>Milwaukee Metropolitan Sewerage District (MMSD)</v>
      </c>
      <c r="F190" s="80" t="str">
        <f>IFERROR(IF(LEN(VLOOKUP(C190,'Request for Information'!$B$23:$D$277,3,FALSE))=0,"",VLOOKUP(C190,'Request for Information'!$B$23:$D$277,3,FALSE)),"")</f>
        <v>Milwaukee Metropolitan Sewerage District (MMSD)</v>
      </c>
    </row>
    <row r="191" spans="2:6" ht="15" x14ac:dyDescent="0.2">
      <c r="B191" s="154" t="s">
        <v>417</v>
      </c>
      <c r="C191" s="137" t="s">
        <v>420</v>
      </c>
      <c r="D191" s="95" t="str">
        <f t="shared" si="3"/>
        <v>WaterSystemInformationOwner/operatorofwatertreatmentplant</v>
      </c>
      <c r="E191" s="96" t="str">
        <f>IFERROR(IF(LEN(VLOOKUP(C191,'Request for Information'!$B$23:$D$277,2,FALSE))=0,"",VLOOKUP(C191,'Request for Information'!$B$23:$D$277,2,FALSE)),"")</f>
        <v>MMSD/Veolia Water</v>
      </c>
      <c r="F191" s="80" t="str">
        <f>IFERROR(IF(LEN(VLOOKUP(C191,'Request for Information'!$B$23:$D$277,3,FALSE))=0,"",VLOOKUP(C191,'Request for Information'!$B$23:$D$277,3,FALSE)),"")</f>
        <v>MMSD/Veolia Water</v>
      </c>
    </row>
    <row r="192" spans="2:6" ht="15" x14ac:dyDescent="0.2">
      <c r="B192" s="154" t="s">
        <v>417</v>
      </c>
      <c r="C192" s="137" t="s">
        <v>422</v>
      </c>
      <c r="D192" s="95" t="str">
        <f t="shared" si="3"/>
        <v>WaterSystemInformationDistancetotheproperty(miles)-WaterSystem</v>
      </c>
      <c r="E192" s="96">
        <f>IFERROR(IF(LEN(VLOOKUP(C192,'Request for Information'!$B$23:$D$277,2,FALSE))=0,"",VLOOKUP(C192,'Request for Information'!$B$23:$D$277,2,FALSE)),"")</f>
        <v>10</v>
      </c>
      <c r="F192" s="80">
        <f>IFERROR(IF(LEN(VLOOKUP(C192,'Request for Information'!$B$23:$D$277,3,FALSE))=0,"",VLOOKUP(C192,'Request for Information'!$B$23:$D$277,3,FALSE)),"")</f>
        <v>10</v>
      </c>
    </row>
    <row r="193" spans="2:6" ht="15" x14ac:dyDescent="0.2">
      <c r="B193" s="154" t="s">
        <v>417</v>
      </c>
      <c r="C193" s="137" t="s">
        <v>423</v>
      </c>
      <c r="D193" s="95" t="str">
        <f t="shared" si="3"/>
        <v>WaterSystemInformationTotalpermittedcapacity(MGD)-WaterSystem</v>
      </c>
      <c r="E193" s="96">
        <f>IFERROR(IF(LEN(VLOOKUP(C193,'Request for Information'!$B$23:$D$277,2,FALSE))=0,"",VLOOKUP(C193,'Request for Information'!$B$23:$D$277,2,FALSE)),"")</f>
        <v>200</v>
      </c>
      <c r="F193" s="80" t="str">
        <f>IFERROR(IF(LEN(VLOOKUP(C193,'Request for Information'!$B$23:$D$277,3,FALSE))=0,"",VLOOKUP(C193,'Request for Information'!$B$23:$D$277,3,FALSE)),"")</f>
        <v>From lake michigan - 100 MGD current. Can go up to 200MGD</v>
      </c>
    </row>
    <row r="194" spans="2:6" ht="15" x14ac:dyDescent="0.2">
      <c r="B194" s="154" t="s">
        <v>417</v>
      </c>
      <c r="C194" s="137" t="s">
        <v>425</v>
      </c>
      <c r="D194" s="95" t="str">
        <f t="shared" si="3"/>
        <v>WaterSystemInformationAllocatedcapacity(MGD)-WaterSystem</v>
      </c>
      <c r="E194" s="96" t="str">
        <f>IFERROR(IF(LEN(VLOOKUP(C194,'Request for Information'!$B$23:$D$277,2,FALSE))=0,"",VLOOKUP(C194,'Request for Information'!$B$23:$D$277,2,FALSE)),"")</f>
        <v>[0.00]</v>
      </c>
      <c r="F194" s="80" t="str">
        <f>IFERROR(IF(LEN(VLOOKUP(C194,'Request for Information'!$B$23:$D$277,3,FALSE))=0,"",VLOOKUP(C194,'Request for Information'!$B$23:$D$277,3,FALSE)),"")</f>
        <v/>
      </c>
    </row>
    <row r="195" spans="2:6" ht="14.45" customHeight="1" x14ac:dyDescent="0.2">
      <c r="B195" s="154" t="s">
        <v>417</v>
      </c>
      <c r="C195" s="137" t="s">
        <v>426</v>
      </c>
      <c r="D195" s="95" t="str">
        <f t="shared" si="3"/>
        <v>WaterSystemInformationAverageutilization(MGD)-WaterSystem</v>
      </c>
      <c r="E195" s="96">
        <f>IFERROR(IF(LEN(VLOOKUP(C195,'Request for Information'!$B$23:$D$277,2,FALSE))=0,"",VLOOKUP(C195,'Request for Information'!$B$23:$D$277,2,FALSE)),"")</f>
        <v>100</v>
      </c>
      <c r="F195" s="80" t="str">
        <f>IFERROR(IF(LEN(VLOOKUP(C195,'Request for Information'!$B$23:$D$277,3,FALSE))=0,"",VLOOKUP(C195,'Request for Information'!$B$23:$D$277,3,FALSE)),"")</f>
        <v/>
      </c>
    </row>
    <row r="196" spans="2:6" ht="15" x14ac:dyDescent="0.2">
      <c r="B196" s="154" t="s">
        <v>417</v>
      </c>
      <c r="C196" s="137" t="s">
        <v>427</v>
      </c>
      <c r="D196" s="95" t="str">
        <f t="shared" si="3"/>
        <v>WaterSystemInformationPeakutilization(MGD)-WaterSystem</v>
      </c>
      <c r="E196" s="96">
        <f>IFERROR(IF(LEN(VLOOKUP(C196,'Request for Information'!$B$23:$D$277,2,FALSE))=0,"",VLOOKUP(C196,'Request for Information'!$B$23:$D$277,2,FALSE)),"")</f>
        <v>110</v>
      </c>
      <c r="F196" s="80" t="str">
        <f>IFERROR(IF(LEN(VLOOKUP(C196,'Request for Information'!$B$23:$D$277,3,FALSE))=0,"",VLOOKUP(C196,'Request for Information'!$B$23:$D$277,3,FALSE)),"")</f>
        <v>estimate</v>
      </c>
    </row>
    <row r="197" spans="2:6" ht="15" x14ac:dyDescent="0.2">
      <c r="B197" s="154" t="s">
        <v>417</v>
      </c>
      <c r="C197" s="137" t="s">
        <v>429</v>
      </c>
      <c r="D197" s="95" t="str">
        <f t="shared" si="3"/>
        <v>WaterSystemInformationExcesscapacity(MGD)-WaterSystem</v>
      </c>
      <c r="E197" s="96">
        <f>IFERROR(IF(LEN(VLOOKUP(C197,'Request for Information'!$B$23:$D$277,2,FALSE))=0,"",VLOOKUP(C197,'Request for Information'!$B$23:$D$277,2,FALSE)),"")</f>
        <v>90</v>
      </c>
      <c r="F197" s="80" t="str">
        <f>IFERROR(IF(LEN(VLOOKUP(C197,'Request for Information'!$B$23:$D$277,3,FALSE))=0,"",VLOOKUP(C197,'Request for Information'!$B$23:$D$277,3,FALSE)),"")</f>
        <v/>
      </c>
    </row>
    <row r="198" spans="2:6" ht="45" x14ac:dyDescent="0.2">
      <c r="B198" s="154" t="s">
        <v>417</v>
      </c>
      <c r="C198" s="137" t="s">
        <v>430</v>
      </c>
      <c r="D198" s="95" t="str">
        <f t="shared" si="3"/>
        <v>WaterSystemInformationArethereanyotherencumbrancesincludinganyknownrequestsforadditionalcapacitytothewatersystemcapacity?</v>
      </c>
      <c r="E198" s="96" t="str">
        <f>IFERROR(IF(LEN(VLOOKUP(C198,'Request for Information'!$B$23:$D$277,2,FALSE))=0,"",VLOOKUP(C198,'Request for Information'!$B$23:$D$277,2,FALSE)),"")</f>
        <v>No</v>
      </c>
      <c r="F198" s="80" t="str">
        <f>IFERROR(IF(LEN(VLOOKUP(C198,'Request for Information'!$B$23:$D$277,3,FALSE))=0,"",VLOOKUP(C198,'Request for Information'!$B$23:$D$277,3,FALSE)),"")</f>
        <v/>
      </c>
    </row>
    <row r="199" spans="2:6" ht="45" x14ac:dyDescent="0.2">
      <c r="B199" s="154" t="s">
        <v>417</v>
      </c>
      <c r="C199" s="137" t="s">
        <v>431</v>
      </c>
      <c r="D199" s="95" t="str">
        <f t="shared" si="3"/>
        <v>WaterSystemInformationIdentifyanyplannedupgradestothewatersystem,includingthescheduleandthesourceoffundingfortheproject.</v>
      </c>
      <c r="E199" s="96" t="str">
        <f>IFERROR(IF(LEN(VLOOKUP(C199,'Request for Information'!$B$23:$D$277,2,FALSE))=0,"",VLOOKUP(C199,'Request for Information'!$B$23:$D$277,2,FALSE)),"")</f>
        <v>New storm sewer improvements are currently underway in the area.</v>
      </c>
      <c r="F199" s="80" t="str">
        <f>IFERROR(IF(LEN(VLOOKUP(C199,'Request for Information'!$B$23:$D$277,3,FALSE))=0,"",VLOOKUP(C199,'Request for Information'!$B$23:$D$277,3,FALSE)),"")</f>
        <v/>
      </c>
    </row>
    <row r="200" spans="2:6" ht="14.45" customHeight="1" x14ac:dyDescent="0.2">
      <c r="B200" s="107" t="s">
        <v>568</v>
      </c>
      <c r="C200" s="143" t="s">
        <v>435</v>
      </c>
      <c r="D200" s="95" t="str">
        <f t="shared" si="3"/>
        <v>WastewaterInfrastructureWastewaterLine-Distancetonearestline(feet)</v>
      </c>
      <c r="E200" s="96">
        <f>IFERROR(IF(LEN(VLOOKUP(C200,'Request for Information'!$B$23:$D$277,2,FALSE))=0,"",VLOOKUP(C200,'Request for Information'!$B$23:$D$277,2,FALSE)),"")</f>
        <v>0</v>
      </c>
      <c r="F200" s="80" t="str">
        <f>IFERROR(IF(LEN(VLOOKUP(C200,'Request for Information'!$B$23:$D$277,3,FALSE))=0,"",VLOOKUP(C200,'Request for Information'!$B$23:$D$277,3,FALSE)),"")</f>
        <v>There are multiple lines that serve the site.  They are located on and adjacent to the site.</v>
      </c>
    </row>
    <row r="201" spans="2:6" ht="15" x14ac:dyDescent="0.2">
      <c r="B201" s="107" t="s">
        <v>568</v>
      </c>
      <c r="C201" s="143" t="s">
        <v>437</v>
      </c>
      <c r="D201" s="95" t="str">
        <f t="shared" si="3"/>
        <v>WastewaterInfrastructureWastewaterLineSize(inches)</v>
      </c>
      <c r="E201" s="96">
        <f>IFERROR(IF(LEN(VLOOKUP(C201,'Request for Information'!$B$23:$D$277,2,FALSE))=0,"",VLOOKUP(C201,'Request for Information'!$B$23:$D$277,2,FALSE)),"")</f>
        <v>12</v>
      </c>
      <c r="F201" s="80" t="str">
        <f>IFERROR(IF(LEN(VLOOKUP(C201,'Request for Information'!$B$23:$D$277,3,FALSE))=0,"",VLOOKUP(C201,'Request for Information'!$B$23:$D$277,3,FALSE)),"")</f>
        <v xml:space="preserve">12" and 8" sanitary in hopkins. Multiple large combined sewer lines in hopkins and Townsend as well. Some of the larger lines in Hopkins are relief sewers. Current infrastructure improvements are part of MMSD collector system for wet weather system. </v>
      </c>
    </row>
    <row r="202" spans="2:6" ht="15" x14ac:dyDescent="0.2">
      <c r="B202" s="107" t="s">
        <v>568</v>
      </c>
      <c r="C202" s="143" t="s">
        <v>439</v>
      </c>
      <c r="D202" s="95" t="str">
        <f t="shared" si="3"/>
        <v>WastewaterInfrastructureWastewaterLineType</v>
      </c>
      <c r="E202" s="96" t="str">
        <f>IFERROR(IF(LEN(VLOOKUP(C202,'Request for Information'!$B$23:$D$277,2,FALSE))=0,"",VLOOKUP(C202,'Request for Information'!$B$23:$D$277,2,FALSE)),"")</f>
        <v>Force Main</v>
      </c>
      <c r="F202" s="80" t="str">
        <f>IFERROR(IF(LEN(VLOOKUP(C202,'Request for Information'!$B$23:$D$277,3,FALSE))=0,"",VLOOKUP(C202,'Request for Information'!$B$23:$D$277,3,FALSE)),"")</f>
        <v/>
      </c>
    </row>
    <row r="203" spans="2:6" ht="15" x14ac:dyDescent="0.2">
      <c r="B203" s="107" t="s">
        <v>568</v>
      </c>
      <c r="C203" s="143" t="s">
        <v>441</v>
      </c>
      <c r="D203" s="95" t="str">
        <f t="shared" si="3"/>
        <v>WastewaterInfrastructureDescribeWastewaterlinelocation</v>
      </c>
      <c r="E203" s="96" t="str">
        <f>IFERROR(IF(LEN(VLOOKUP(C203,'Request for Information'!$B$23:$D$277,2,FALSE))=0,"",VLOOKUP(C203,'Request for Information'!$B$23:$D$277,2,FALSE)),"")</f>
        <v>There are multiple lines that serve the site.  They are located on and adjacent to the site.</v>
      </c>
      <c r="F203" s="80" t="str">
        <f>IFERROR(IF(LEN(VLOOKUP(C203,'Request for Information'!$B$23:$D$277,3,FALSE))=0,"",VLOOKUP(C203,'Request for Information'!$B$23:$D$277,3,FALSE)),"")</f>
        <v>T</v>
      </c>
    </row>
    <row r="204" spans="2:6" ht="15" x14ac:dyDescent="0.2">
      <c r="B204" s="107" t="s">
        <v>568</v>
      </c>
      <c r="C204" s="143" t="s">
        <v>443</v>
      </c>
      <c r="D204" s="95" t="str">
        <f t="shared" si="3"/>
        <v>WastewaterInfrastructureTotalWastewaterLineCapacity(MGD)</v>
      </c>
      <c r="E204" s="96" t="str">
        <f>IFERROR(IF(LEN(VLOOKUP(C204,'Request for Information'!$B$23:$D$277,2,FALSE))=0,"",VLOOKUP(C204,'Request for Information'!$B$23:$D$277,2,FALSE)),"")</f>
        <v/>
      </c>
      <c r="F204" s="80" t="str">
        <f>IFERROR(IF(LEN(VLOOKUP(C204,'Request for Information'!$B$23:$D$277,3,FALSE))=0,"",VLOOKUP(C204,'Request for Information'!$B$23:$D$277,3,FALSE)),"")</f>
        <v>12" line -
Permitted and available: hydraulic capacity 2.5 cfs or 3.8 MGD
8" line -
Permitted and available: hydraulic capacity 1.13 cfs or 1.74 MGD
Collective flow allowance: 12' and 8" line has a flow allocation for 117,000 GPD.</v>
      </c>
    </row>
    <row r="205" spans="2:6" ht="30" x14ac:dyDescent="0.2">
      <c r="B205" s="107" t="s">
        <v>568</v>
      </c>
      <c r="C205" s="143" t="s">
        <v>445</v>
      </c>
      <c r="D205" s="95" t="str">
        <f t="shared" si="3"/>
        <v>WastewaterInfrastructureExcessWastewaterLineCapacity(MGD)ofthelineServingtheSite</v>
      </c>
      <c r="E205" s="96">
        <f>IFERROR(IF(LEN(VLOOKUP(C205,'Request for Information'!$B$23:$D$277,2,FALSE))=0,"",VLOOKUP(C205,'Request for Information'!$B$23:$D$277,2,FALSE)),"")</f>
        <v>117000</v>
      </c>
      <c r="F205" s="80" t="str">
        <f>IFERROR(IF(LEN(VLOOKUP(C205,'Request for Information'!$B$23:$D$277,3,FALSE))=0,"",VLOOKUP(C205,'Request for Information'!$B$23:$D$277,3,FALSE)),"")</f>
        <v xml:space="preserve">117000 allocated flow capacity from MMSD btwen 12 and 8" lines. </v>
      </c>
    </row>
    <row r="206" spans="2:6" ht="15" x14ac:dyDescent="0.2">
      <c r="B206" s="154" t="s">
        <v>302</v>
      </c>
      <c r="C206" s="137" t="s">
        <v>447</v>
      </c>
      <c r="D206" s="95" t="str">
        <f t="shared" si="3"/>
        <v>Capacity&amp;Improvements(Current)Listavailableexistingcapacity(MGD)</v>
      </c>
      <c r="E206" s="96">
        <f>IFERROR(IF(LEN(VLOOKUP(C206,'Request for Information'!$B$23:$D$277,2,FALSE))=0,"",VLOOKUP(C206,'Request for Information'!$B$23:$D$277,2,FALSE)),"")</f>
        <v>117000</v>
      </c>
      <c r="F206" s="80" t="str">
        <f>IFERROR(IF(LEN(VLOOKUP(C206,'Request for Information'!$B$23:$D$277,3,FALSE))=0,"",VLOOKUP(C206,'Request for Information'!$B$23:$D$277,3,FALSE)),"")</f>
        <v xml:space="preserve">Comments for infrastructure that will serve the site. </v>
      </c>
    </row>
    <row r="207" spans="2:6" ht="45" x14ac:dyDescent="0.2">
      <c r="B207" s="154" t="s">
        <v>302</v>
      </c>
      <c r="C207" s="137" t="s">
        <v>448</v>
      </c>
      <c r="D207" s="95" t="str">
        <f t="shared" si="3"/>
        <v>Capacity&amp;Improvements(Current)Describetheimprovementsandassociatedcostsrequiredtoprovidetheexistingcapacitytothesite.(Wastewater)</v>
      </c>
      <c r="E207" s="96" t="str">
        <f>IFERROR(IF(LEN(VLOOKUP(C207,'Request for Information'!$B$23:$D$277,2,FALSE))=0,"",VLOOKUP(C207,'Request for Information'!$B$23:$D$277,2,FALSE)),"")</f>
        <v>[text]</v>
      </c>
      <c r="F207" s="80" t="str">
        <f>IFERROR(IF(LEN(VLOOKUP(C207,'Request for Information'!$B$23:$D$277,3,FALSE))=0,"",VLOOKUP(C207,'Request for Information'!$B$23:$D$277,3,FALSE)),"")</f>
        <v>Please provide cost estimates and improvement descriptions for the capacity selected can be provided currently.</v>
      </c>
    </row>
    <row r="208" spans="2:6" ht="75" x14ac:dyDescent="0.2">
      <c r="B208" s="154" t="s">
        <v>306</v>
      </c>
      <c r="C208" s="137" t="s">
        <v>450</v>
      </c>
      <c r="D208" s="95" t="str">
        <f t="shared" si="3"/>
        <v>Capacity&amp;Improvements(12months)Indicatewhatapproximatecapacity(MGD)rangecouldbeachievedwithin12months(assumingreasonableimprovements).Pleaseconsiderbothlineandsystemcapacities.(Wastewater)</v>
      </c>
      <c r="E208" s="96" t="str">
        <f>IFERROR(IF(LEN(VLOOKUP(C208,'Request for Information'!$B$23:$D$277,2,FALSE))=0,"",VLOOKUP(C208,'Request for Information'!$B$23:$D$277,2,FALSE)),"")</f>
        <v>[Wastewater Treatment System Capacity]</v>
      </c>
      <c r="F208" s="80" t="str">
        <f>IFERROR(IF(LEN(VLOOKUP(C208,'Request for Information'!$B$23:$D$277,3,FALSE))=0,"",VLOOKUP(C208,'Request for Information'!$B$23:$D$277,3,FALSE)),"")</f>
        <v>Comments regarding the capacity range that could be reasonably achieved within 12 months.</v>
      </c>
    </row>
    <row r="209" spans="2:6" ht="75" x14ac:dyDescent="0.2">
      <c r="B209" s="154" t="s">
        <v>306</v>
      </c>
      <c r="C209" s="137" t="s">
        <v>453</v>
      </c>
      <c r="D209" s="95" t="str">
        <f t="shared" si="3"/>
        <v>Capacity&amp;Improvements(12months)Describetheimprovementsandassociatedcostsrequiredtoprovidethecapacityrangeindicatedaspossiblewithin12months.Pleaseconsiderbothlineandsystemcapacities.(Wastewater)</v>
      </c>
      <c r="E209" s="96" t="str">
        <f>IFERROR(IF(LEN(VLOOKUP(C209,'Request for Information'!$B$23:$D$277,2,FALSE))=0,"",VLOOKUP(C209,'Request for Information'!$B$23:$D$277,2,FALSE)),"")</f>
        <v>[text]</v>
      </c>
      <c r="F209" s="80" t="str">
        <f>IFERROR(IF(LEN(VLOOKUP(C209,'Request for Information'!$B$23:$D$277,3,FALSE))=0,"",VLOOKUP(C209,'Request for Information'!$B$23:$D$277,3,FALSE)),"")</f>
        <v>Please provide cost estimates and improvement descriptions for the capacity selected can be reasonably achieved within 12 months.</v>
      </c>
    </row>
    <row r="210" spans="2:6" ht="75" x14ac:dyDescent="0.2">
      <c r="B210" s="154" t="s">
        <v>311</v>
      </c>
      <c r="C210" s="137" t="s">
        <v>455</v>
      </c>
      <c r="D210" s="95" t="str">
        <f t="shared" si="3"/>
        <v>Capacity&amp;Improvements(24months)Indicatewhatapproximatecapacity(MGD)rangecouldbeachievedwithin24months(assumingreasonableimprovements).Pleaseconsiderbothlineandsystemcapacities.(Wastewater)</v>
      </c>
      <c r="E210" s="96" t="str">
        <f>IFERROR(IF(LEN(VLOOKUP(C210,'Request for Information'!$B$23:$D$277,2,FALSE))=0,"",VLOOKUP(C210,'Request for Information'!$B$23:$D$277,2,FALSE)),"")</f>
        <v>[Wastewater Treatment System Capacity]</v>
      </c>
      <c r="F210" s="80" t="str">
        <f>IFERROR(IF(LEN(VLOOKUP(C210,'Request for Information'!$B$23:$D$277,3,FALSE))=0,"",VLOOKUP(C210,'Request for Information'!$B$23:$D$277,3,FALSE)),"")</f>
        <v>Comments regarding the capacity range that could be reasonably achieved within 24 months.</v>
      </c>
    </row>
    <row r="211" spans="2:6" ht="60" x14ac:dyDescent="0.2">
      <c r="B211" s="154" t="s">
        <v>311</v>
      </c>
      <c r="C211" s="137" t="s">
        <v>457</v>
      </c>
      <c r="D211" s="95" t="str">
        <f t="shared" si="3"/>
        <v>Capacity&amp;Improvements(24months)Describetheimprovementsandassociatedcostsrequiredtoprovidethecapacityrangeindicatedaspossiblewithin24months.(Wastewater)</v>
      </c>
      <c r="E211" s="96" t="str">
        <f>IFERROR(IF(LEN(VLOOKUP(C211,'Request for Information'!$B$23:$D$277,2,FALSE))=0,"",VLOOKUP(C211,'Request for Information'!$B$23:$D$277,2,FALSE)),"")</f>
        <v>[text]</v>
      </c>
      <c r="F211" s="80" t="str">
        <f>IFERROR(IF(LEN(VLOOKUP(C211,'Request for Information'!$B$23:$D$277,3,FALSE))=0,"",VLOOKUP(C211,'Request for Information'!$B$23:$D$277,3,FALSE)),"")</f>
        <v>Please provide cost and improvement descriptions estimates for the capacity selected can be reasonably achieved within 24 months.</v>
      </c>
    </row>
    <row r="212" spans="2:6" ht="75" x14ac:dyDescent="0.2">
      <c r="B212" s="154" t="s">
        <v>315</v>
      </c>
      <c r="C212" s="137" t="s">
        <v>459</v>
      </c>
      <c r="D212" s="95" t="str">
        <f t="shared" si="3"/>
        <v>Capacity&amp;Improvements(36months)Indicatewhatapproximatecapacity(MGD)rangecouldbeachievedwithin36months(assumingreasonableimprovements).Pleaseconsiderbothlineandsystemcapacities.(Wastewater)</v>
      </c>
      <c r="E212" s="96" t="str">
        <f>IFERROR(IF(LEN(VLOOKUP(C212,'Request for Information'!$B$23:$D$277,2,FALSE))=0,"",VLOOKUP(C212,'Request for Information'!$B$23:$D$277,2,FALSE)),"")</f>
        <v>[Wastewater Treatment System Capacity]</v>
      </c>
      <c r="F212" s="80" t="str">
        <f>IFERROR(IF(LEN(VLOOKUP(C212,'Request for Information'!$B$23:$D$277,3,FALSE))=0,"",VLOOKUP(C212,'Request for Information'!$B$23:$D$277,3,FALSE)),"")</f>
        <v>Comments regarding the capacity range that could be reasonably achieved within 36 months.</v>
      </c>
    </row>
    <row r="213" spans="2:6" ht="14.45" customHeight="1" x14ac:dyDescent="0.2">
      <c r="B213" s="154" t="s">
        <v>315</v>
      </c>
      <c r="C213" s="137" t="s">
        <v>461</v>
      </c>
      <c r="D213" s="95" t="str">
        <f t="shared" si="3"/>
        <v>Capacity&amp;Improvements(36months)Describetheimprovementsandassociatedcostsrequiredtoprovidethecapacityrangeindicatedaspossiblewithin36months.Pleaseconsiderbothlineandsystemcapacities.(Wastewater)</v>
      </c>
      <c r="E213" s="96" t="str">
        <f>IFERROR(IF(LEN(VLOOKUP(C213,'Request for Information'!$B$23:$D$277,2,FALSE))=0,"",VLOOKUP(C213,'Request for Information'!$B$23:$D$277,2,FALSE)),"")</f>
        <v>[text]</v>
      </c>
      <c r="F213" s="80" t="str">
        <f>IFERROR(IF(LEN(VLOOKUP(C213,'Request for Information'!$B$23:$D$277,3,FALSE))=0,"",VLOOKUP(C213,'Request for Information'!$B$23:$D$277,3,FALSE)),"")</f>
        <v>Please provide cost estimates and improvement descriptions for the capacity selected can be reasonably achieved within 36 months.</v>
      </c>
    </row>
    <row r="214" spans="2:6" ht="30" x14ac:dyDescent="0.2">
      <c r="B214" s="154" t="s">
        <v>359</v>
      </c>
      <c r="C214" s="143" t="s">
        <v>463</v>
      </c>
      <c r="D214" s="95" t="str">
        <f t="shared" si="3"/>
        <v>Rights-of-wayArerights-of-way,easements,etc.requiredtoconstructtheWastewaterextension?</v>
      </c>
      <c r="E214" s="96" t="str">
        <f>IFERROR(IF(LEN(VLOOKUP(C214,'Request for Information'!$B$23:$D$277,2,FALSE))=0,"",VLOOKUP(C214,'Request for Information'!$B$23:$D$277,2,FALSE)),"")</f>
        <v>Yes</v>
      </c>
      <c r="F214" s="80" t="str">
        <f>IFERROR(IF(LEN(VLOOKUP(C214,'Request for Information'!$B$23:$D$277,3,FALSE))=0,"",VLOOKUP(C214,'Request for Information'!$B$23:$D$277,3,FALSE)),"")</f>
        <v>Easements will be required on private property and notification to the City will be required in the Public ROW</v>
      </c>
    </row>
    <row r="215" spans="2:6" ht="30" x14ac:dyDescent="0.2">
      <c r="B215" s="154" t="s">
        <v>465</v>
      </c>
      <c r="C215" s="143" t="s">
        <v>466</v>
      </c>
      <c r="D215" s="95" t="str">
        <f t="shared" si="3"/>
        <v>GreywaterDescribegreywateroptionsavailable,includingcapacitiesavailable.</v>
      </c>
      <c r="E215" s="96" t="str">
        <f>IFERROR(IF(LEN(VLOOKUP(C215,'Request for Information'!$B$23:$D$277,2,FALSE))=0,"",VLOOKUP(C215,'Request for Information'!$B$23:$D$277,2,FALSE)),"")</f>
        <v>Rain water is the only source of grey water in the area</v>
      </c>
      <c r="F215" s="80" t="str">
        <f>IFERROR(IF(LEN(VLOOKUP(C215,'Request for Information'!$B$23:$D$277,3,FALSE))=0,"",VLOOKUP(C215,'Request for Information'!$B$23:$D$277,3,FALSE)),"")</f>
        <v/>
      </c>
    </row>
    <row r="216" spans="2:6" ht="45" x14ac:dyDescent="0.2">
      <c r="B216" s="154" t="s">
        <v>362</v>
      </c>
      <c r="C216" s="99" t="s">
        <v>467</v>
      </c>
      <c r="D216" s="95" t="str">
        <f t="shared" si="3"/>
        <v>CostsPleaseprovideapreliminary"all-in"wastewaterrateestimateper1,000gallonsforstandardindustrialrate.</v>
      </c>
      <c r="E216" s="96">
        <f>IFERROR(IF(LEN(VLOOKUP(C216,'Request for Information'!$B$23:$D$277,2,FALSE))=0,"",VLOOKUP(C216,'Request for Information'!$B$23:$D$277,2,FALSE)),"")</f>
        <v>1.4805999999999999</v>
      </c>
      <c r="F216" s="80" t="str">
        <f>IFERROR(IF(LEN(VLOOKUP(C216,'Request for Information'!$B$23:$D$277,3,FALSE))=0,"",VLOOKUP(C216,'Request for Information'!$B$23:$D$277,3,FALSE)),"")</f>
        <v xml:space="preserve">Please provide all-in rate per 1,000 gallons (inclusive of fees, tariffs, etc.) - not a monthly bill amount.  Please include any notes and assumptions here.  </v>
      </c>
    </row>
    <row r="217" spans="2:6" ht="14.45" customHeight="1" x14ac:dyDescent="0.2">
      <c r="B217" s="154" t="s">
        <v>582</v>
      </c>
      <c r="C217" s="99" t="s">
        <v>470</v>
      </c>
      <c r="D217" s="95" t="str">
        <f t="shared" si="3"/>
        <v>WastewaterProviderWastewaterCompanyName</v>
      </c>
      <c r="E217" s="96" t="str">
        <f>IFERROR(IF(LEN(VLOOKUP(C217,'Request for Information'!$B$23:$D$277,2,FALSE))=0,"",VLOOKUP(C217,'Request for Information'!$B$23:$D$277,2,FALSE)),"")</f>
        <v>MMSD</v>
      </c>
      <c r="F217" s="80" t="str">
        <f>IFERROR(IF(LEN(VLOOKUP(C217,'Request for Information'!$B$23:$D$277,3,FALSE))=0,"",VLOOKUP(C217,'Request for Information'!$B$23:$D$277,3,FALSE)),"")</f>
        <v/>
      </c>
    </row>
    <row r="218" spans="2:6" ht="30" x14ac:dyDescent="0.2">
      <c r="B218" s="154" t="s">
        <v>582</v>
      </c>
      <c r="C218" s="99" t="s">
        <v>472</v>
      </c>
      <c r="D218" s="95" t="str">
        <f t="shared" si="3"/>
        <v>WastewaterProviderWastewaterContactName</v>
      </c>
      <c r="E218" s="96" t="str">
        <f>IFERROR(IF(LEN(VLOOKUP(C218,'Request for Information'!$B$23:$D$277,2,FALSE))=0,"",VLOOKUP(C218,'Request for Information'!$B$23:$D$277,2,FALSE)),"")</f>
        <v>Dave Deringer</v>
      </c>
      <c r="F218" s="80" t="str">
        <f>IFERROR(IF(LEN(VLOOKUP(C218,'Request for Information'!$B$23:$D$277,3,FALSE))=0,"",VLOOKUP(C218,'Request for Information'!$B$23:$D$277,3,FALSE)),"")</f>
        <v/>
      </c>
    </row>
    <row r="219" spans="2:6" ht="30" x14ac:dyDescent="0.2">
      <c r="B219" s="154" t="s">
        <v>582</v>
      </c>
      <c r="C219" s="99" t="s">
        <v>474</v>
      </c>
      <c r="D219" s="95" t="str">
        <f t="shared" si="3"/>
        <v>WastewaterProviderWastewaterProviderPhone#</v>
      </c>
      <c r="E219" s="96" t="str">
        <f>IFERROR(IF(LEN(VLOOKUP(C219,'Request for Information'!$B$23:$D$277,2,FALSE))=0,"",VLOOKUP(C219,'Request for Information'!$B$23:$D$277,2,FALSE)),"")</f>
        <v>414-225-2254</v>
      </c>
      <c r="F219" s="80" t="str">
        <f>IFERROR(IF(LEN(VLOOKUP(C219,'Request for Information'!$B$23:$D$277,3,FALSE))=0,"",VLOOKUP(C219,'Request for Information'!$B$23:$D$277,3,FALSE)),"")</f>
        <v/>
      </c>
    </row>
    <row r="220" spans="2:6" ht="30" x14ac:dyDescent="0.2">
      <c r="B220" s="154" t="s">
        <v>582</v>
      </c>
      <c r="C220" s="99" t="s">
        <v>476</v>
      </c>
      <c r="D220" s="95" t="str">
        <f t="shared" si="3"/>
        <v>WastewaterProviderWastewaterProviderEmail</v>
      </c>
      <c r="E220" s="96" t="str">
        <f>IFERROR(IF(LEN(VLOOKUP(C220,'Request for Information'!$B$23:$D$277,2,FALSE))=0,"",VLOOKUP(C220,'Request for Information'!$B$23:$D$277,2,FALSE)),"")</f>
        <v>[text]</v>
      </c>
      <c r="F220" s="80" t="str">
        <f>IFERROR(IF(LEN(VLOOKUP(C220,'Request for Information'!$B$23:$D$277,3,FALSE))=0,"",VLOOKUP(C220,'Request for Information'!$B$23:$D$277,3,FALSE)),"")</f>
        <v/>
      </c>
    </row>
    <row r="221" spans="2:6" ht="30" x14ac:dyDescent="0.2">
      <c r="B221" s="153" t="s">
        <v>477</v>
      </c>
      <c r="C221" s="94" t="s">
        <v>478</v>
      </c>
      <c r="D221" s="95" t="str">
        <f t="shared" si="3"/>
        <v>WastewaterAgreement/ContractInformationDoesthewastewaterproviderpurchasecapacityfromanotherprovider?</v>
      </c>
      <c r="E221" s="96" t="str">
        <f>IFERROR(IF(LEN(VLOOKUP(C221,'Request for Information'!$B$23:$D$277,2,FALSE))=0,"",VLOOKUP(C221,'Request for Information'!$B$23:$D$277,2,FALSE)),"")</f>
        <v>No</v>
      </c>
      <c r="F221" s="80" t="str">
        <f>IFERROR(IF(LEN(VLOOKUP(C221,'Request for Information'!$B$23:$D$277,3,FALSE))=0,"",VLOOKUP(C221,'Request for Information'!$B$23:$D$277,3,FALSE)),"")</f>
        <v/>
      </c>
    </row>
    <row r="222" spans="2:6" ht="15" x14ac:dyDescent="0.2">
      <c r="B222" s="153" t="s">
        <v>477</v>
      </c>
      <c r="C222" s="100" t="s">
        <v>479</v>
      </c>
      <c r="D222" s="95" t="str">
        <f t="shared" si="3"/>
        <v>WastewaterAgreement/ContractInformationIfyes,whoiscapacitypurchasedfrom?</v>
      </c>
      <c r="E222" s="96" t="str">
        <f>IFERROR(IF(LEN(VLOOKUP(C222,'Request for Information'!$B$23:$D$277,2,FALSE))=0,"",VLOOKUP(C222,'Request for Information'!$B$23:$D$277,2,FALSE)),"")</f>
        <v>[text]</v>
      </c>
      <c r="F222" s="80" t="str">
        <f>IFERROR(IF(LEN(VLOOKUP(C222,'Request for Information'!$B$23:$D$277,3,FALSE))=0,"",VLOOKUP(C222,'Request for Information'!$B$23:$D$277,3,FALSE)),"")</f>
        <v/>
      </c>
    </row>
    <row r="223" spans="2:6" ht="30" x14ac:dyDescent="0.2">
      <c r="B223" s="153" t="s">
        <v>477</v>
      </c>
      <c r="C223" s="94" t="s">
        <v>480</v>
      </c>
      <c r="D223" s="95" t="str">
        <f t="shared" si="3"/>
        <v>WastewaterAgreement/ContractInformationHowmuchcapacityispurchasedonaverageannually(MGD)?</v>
      </c>
      <c r="E223" s="96">
        <f>IFERROR(IF(LEN(VLOOKUP(C223,'Request for Information'!$B$23:$D$277,2,FALSE))=0,"",VLOOKUP(C223,'Request for Information'!$B$23:$D$277,2,FALSE)),"")</f>
        <v>0</v>
      </c>
      <c r="F223" s="80" t="str">
        <f>IFERROR(IF(LEN(VLOOKUP(C223,'Request for Information'!$B$23:$D$277,3,FALSE))=0,"",VLOOKUP(C223,'Request for Information'!$B$23:$D$277,3,FALSE)),"")</f>
        <v/>
      </c>
    </row>
    <row r="224" spans="2:6" ht="30" x14ac:dyDescent="0.2">
      <c r="B224" s="153" t="s">
        <v>477</v>
      </c>
      <c r="C224" s="94" t="s">
        <v>481</v>
      </c>
      <c r="D224" s="95" t="str">
        <f t="shared" si="3"/>
        <v>WastewaterAgreement/ContractInformationWhendoesyourcurrentwastewateragreementexpire?</v>
      </c>
      <c r="E224" s="96" t="str">
        <f>IFERROR(IF(LEN(VLOOKUP(C224,'Request for Information'!$B$23:$D$277,2,FALSE))=0,"",VLOOKUP(C224,'Request for Information'!$B$23:$D$277,2,FALSE)),"")</f>
        <v>[text]</v>
      </c>
      <c r="F224" s="80" t="str">
        <f>IFERROR(IF(LEN(VLOOKUP(C224,'Request for Information'!$B$23:$D$277,3,FALSE))=0,"",VLOOKUP(C224,'Request for Information'!$B$23:$D$277,3,FALSE)),"")</f>
        <v/>
      </c>
    </row>
    <row r="225" spans="2:6" ht="30" x14ac:dyDescent="0.2">
      <c r="B225" s="154" t="s">
        <v>482</v>
      </c>
      <c r="C225" s="94" t="s">
        <v>483</v>
      </c>
      <c r="D225" s="95" t="str">
        <f t="shared" si="3"/>
        <v>WastewaterSystemInformationNameofwastewatertreatmentplantservingtheproperty</v>
      </c>
      <c r="E225" s="96" t="str">
        <f>IFERROR(IF(LEN(VLOOKUP(C225,'Request for Information'!$B$23:$D$277,2,FALSE))=0,"",VLOOKUP(C225,'Request for Information'!$B$23:$D$277,2,FALSE)),"")</f>
        <v>Milwaukee Metropolitan Sewerage District (MMSD)</v>
      </c>
      <c r="F225" s="80" t="str">
        <f>IFERROR(IF(LEN(VLOOKUP(C225,'Request for Information'!$B$23:$D$277,3,FALSE))=0,"",VLOOKUP(C225,'Request for Information'!$B$23:$D$277,3,FALSE)),"")</f>
        <v/>
      </c>
    </row>
    <row r="226" spans="2:6" ht="15" x14ac:dyDescent="0.2">
      <c r="B226" s="154" t="s">
        <v>482</v>
      </c>
      <c r="C226" s="94" t="s">
        <v>484</v>
      </c>
      <c r="D226" s="95" t="str">
        <f t="shared" si="3"/>
        <v>WastewaterSystemInformationOwner/Operatorofwastewatertreatmentplant</v>
      </c>
      <c r="E226" s="96" t="str">
        <f>IFERROR(IF(LEN(VLOOKUP(C226,'Request for Information'!$B$23:$D$277,2,FALSE))=0,"",VLOOKUP(C226,'Request for Information'!$B$23:$D$277,2,FALSE)),"")</f>
        <v>MMSD</v>
      </c>
      <c r="F226" s="80" t="str">
        <f>IFERROR(IF(LEN(VLOOKUP(C226,'Request for Information'!$B$23:$D$277,3,FALSE))=0,"",VLOOKUP(C226,'Request for Information'!$B$23:$D$277,3,FALSE)),"")</f>
        <v/>
      </c>
    </row>
    <row r="227" spans="2:6" ht="15" x14ac:dyDescent="0.2">
      <c r="B227" s="154" t="s">
        <v>482</v>
      </c>
      <c r="C227" s="94" t="s">
        <v>485</v>
      </c>
      <c r="D227" s="95" t="str">
        <f t="shared" si="3"/>
        <v>WastewaterSystemInformationPermitexpirationdateofthetreatmentplant</v>
      </c>
      <c r="E227" s="96" t="str">
        <f>IFERROR(IF(LEN(VLOOKUP(C227,'Request for Information'!$B$23:$D$277,2,FALSE))=0,"",VLOOKUP(C227,'Request for Information'!$B$23:$D$277,2,FALSE)),"")</f>
        <v>[0.00]</v>
      </c>
      <c r="F227" s="80" t="str">
        <f>IFERROR(IF(LEN(VLOOKUP(C227,'Request for Information'!$B$23:$D$277,3,FALSE))=0,"",VLOOKUP(C227,'Request for Information'!$B$23:$D$277,3,FALSE)),"")</f>
        <v/>
      </c>
    </row>
    <row r="228" spans="2:6" ht="15" x14ac:dyDescent="0.2">
      <c r="B228" s="154" t="s">
        <v>482</v>
      </c>
      <c r="C228" s="94" t="s">
        <v>486</v>
      </c>
      <c r="D228" s="95" t="str">
        <f t="shared" si="3"/>
        <v>WastewaterSystemInformationDistancetotheproperty(miles)</v>
      </c>
      <c r="E228" s="96">
        <f>IFERROR(IF(LEN(VLOOKUP(C228,'Request for Information'!$B$23:$D$277,2,FALSE))=0,"",VLOOKUP(C228,'Request for Information'!$B$23:$D$277,2,FALSE)),"")</f>
        <v>9</v>
      </c>
      <c r="F228" s="80" t="str">
        <f>IFERROR(IF(LEN(VLOOKUP(C228,'Request for Information'!$B$23:$D$277,3,FALSE))=0,"",VLOOKUP(C228,'Request for Information'!$B$23:$D$277,3,FALSE)),"")</f>
        <v/>
      </c>
    </row>
    <row r="229" spans="2:6" ht="15" x14ac:dyDescent="0.2">
      <c r="B229" s="154" t="s">
        <v>482</v>
      </c>
      <c r="C229" s="94" t="s">
        <v>487</v>
      </c>
      <c r="D229" s="95" t="str">
        <f t="shared" si="3"/>
        <v>WastewaterSystemInformationTotalpermittedcapacity(MGD)</v>
      </c>
      <c r="E229" s="96" t="str">
        <f>IFERROR(IF(LEN(VLOOKUP(C229,'Request for Information'!$B$23:$D$277,2,FALSE))=0,"",VLOOKUP(C229,'Request for Information'!$B$23:$D$277,2,FALSE)),"")</f>
        <v>[0.00]</v>
      </c>
      <c r="F229" s="80" t="str">
        <f>IFERROR(IF(LEN(VLOOKUP(C229,'Request for Information'!$B$23:$D$277,3,FALSE))=0,"",VLOOKUP(C229,'Request for Information'!$B$23:$D$277,3,FALSE)),"")</f>
        <v/>
      </c>
    </row>
    <row r="230" spans="2:6" ht="15" x14ac:dyDescent="0.2">
      <c r="B230" s="154" t="s">
        <v>482</v>
      </c>
      <c r="C230" s="94" t="s">
        <v>488</v>
      </c>
      <c r="D230" s="95" t="str">
        <f t="shared" si="3"/>
        <v>WastewaterSystemInformationAllocatedcapacity(MGD)</v>
      </c>
      <c r="E230" s="96" t="str">
        <f>IFERROR(IF(LEN(VLOOKUP(C230,'Request for Information'!$B$23:$D$277,2,FALSE))=0,"",VLOOKUP(C230,'Request for Information'!$B$23:$D$277,2,FALSE)),"")</f>
        <v>[0.00]</v>
      </c>
      <c r="F230" s="80" t="str">
        <f>IFERROR(IF(LEN(VLOOKUP(C230,'Request for Information'!$B$23:$D$277,3,FALSE))=0,"",VLOOKUP(C230,'Request for Information'!$B$23:$D$277,3,FALSE)),"")</f>
        <v/>
      </c>
    </row>
    <row r="231" spans="2:6" ht="15" x14ac:dyDescent="0.2">
      <c r="B231" s="154" t="s">
        <v>482</v>
      </c>
      <c r="C231" s="94" t="s">
        <v>489</v>
      </c>
      <c r="D231" s="95" t="str">
        <f t="shared" si="3"/>
        <v>WastewaterSystemInformationAverageutilization(MGD)</v>
      </c>
      <c r="E231" s="96" t="str">
        <f>IFERROR(IF(LEN(VLOOKUP(C231,'Request for Information'!$B$23:$D$277,2,FALSE))=0,"",VLOOKUP(C231,'Request for Information'!$B$23:$D$277,2,FALSE)),"")</f>
        <v>[0.00]</v>
      </c>
      <c r="F231" s="80" t="str">
        <f>IFERROR(IF(LEN(VLOOKUP(C231,'Request for Information'!$B$23:$D$277,3,FALSE))=0,"",VLOOKUP(C231,'Request for Information'!$B$23:$D$277,3,FALSE)),"")</f>
        <v/>
      </c>
    </row>
    <row r="232" spans="2:6" ht="15" x14ac:dyDescent="0.2">
      <c r="B232" s="154" t="s">
        <v>482</v>
      </c>
      <c r="C232" s="94" t="s">
        <v>490</v>
      </c>
      <c r="D232" s="95" t="str">
        <f t="shared" si="3"/>
        <v>WastewaterSystemInformationPeakutilization(MGD)</v>
      </c>
      <c r="E232" s="96" t="str">
        <f>IFERROR(IF(LEN(VLOOKUP(C232,'Request for Information'!$B$23:$D$277,2,FALSE))=0,"",VLOOKUP(C232,'Request for Information'!$B$23:$D$277,2,FALSE)),"")</f>
        <v>[0.00]</v>
      </c>
      <c r="F232" s="80" t="str">
        <f>IFERROR(IF(LEN(VLOOKUP(C232,'Request for Information'!$B$23:$D$277,3,FALSE))=0,"",VLOOKUP(C232,'Request for Information'!$B$23:$D$277,3,FALSE)),"")</f>
        <v/>
      </c>
    </row>
    <row r="233" spans="2:6" ht="15" x14ac:dyDescent="0.2">
      <c r="B233" s="154" t="s">
        <v>482</v>
      </c>
      <c r="C233" s="94" t="s">
        <v>491</v>
      </c>
      <c r="D233" s="95" t="str">
        <f t="shared" si="3"/>
        <v>WastewaterSystemInformationExcesscapacity(MGD)</v>
      </c>
      <c r="E233" s="96" t="str">
        <f>IFERROR(IF(LEN(VLOOKUP(C233,'Request for Information'!$B$23:$D$277,2,FALSE))=0,"",VLOOKUP(C233,'Request for Information'!$B$23:$D$277,2,FALSE)),"")</f>
        <v>[0.00]</v>
      </c>
      <c r="F233" s="80" t="str">
        <f>IFERROR(IF(LEN(VLOOKUP(C233,'Request for Information'!$B$23:$D$277,3,FALSE))=0,"",VLOOKUP(C233,'Request for Information'!$B$23:$D$277,3,FALSE)),"")</f>
        <v/>
      </c>
    </row>
    <row r="234" spans="2:6" ht="45" x14ac:dyDescent="0.2">
      <c r="B234" s="154" t="s">
        <v>482</v>
      </c>
      <c r="C234" s="94" t="s">
        <v>492</v>
      </c>
      <c r="D234" s="95" t="str">
        <f t="shared" si="3"/>
        <v>WastewaterSystemInformationArethereanyotherencumbrancesincludinganyknownrequestsforadditionalcapacitytothewastewatersystemcapacity?</v>
      </c>
      <c r="E234" s="96" t="str">
        <f>IFERROR(IF(LEN(VLOOKUP(C234,'Request for Information'!$B$23:$D$277,2,FALSE))=0,"",VLOOKUP(C234,'Request for Information'!$B$23:$D$277,2,FALSE)),"")</f>
        <v>No</v>
      </c>
      <c r="F234" s="80" t="str">
        <f>IFERROR(IF(LEN(VLOOKUP(C234,'Request for Information'!$B$23:$D$277,3,FALSE))=0,"",VLOOKUP(C234,'Request for Information'!$B$23:$D$277,3,FALSE)),"")</f>
        <v/>
      </c>
    </row>
    <row r="235" spans="2:6" ht="45" x14ac:dyDescent="0.2">
      <c r="B235" s="154" t="s">
        <v>482</v>
      </c>
      <c r="C235" s="94" t="s">
        <v>493</v>
      </c>
      <c r="D235" s="95" t="str">
        <f t="shared" si="3"/>
        <v>WastewaterSystemInformationIdentifyanyplannedupgradestothewastewatersystem,includingthescheduleandthesourceoffundingsourcefortheproject.</v>
      </c>
      <c r="E235" s="96" t="str">
        <f>IFERROR(IF(LEN(VLOOKUP(C235,'Request for Information'!$B$23:$D$277,2,FALSE))=0,"",VLOOKUP(C235,'Request for Information'!$B$23:$D$277,2,FALSE)),"")</f>
        <v>MMSD and the City of Milwaukee are upgrading both sanitary and storm sewer infrastructure in the area</v>
      </c>
      <c r="F235" s="80" t="str">
        <f>IFERROR(IF(LEN(VLOOKUP(C235,'Request for Information'!$B$23:$D$277,3,FALSE))=0,"",VLOOKUP(C235,'Request for Information'!$B$23:$D$277,3,FALSE)),"")</f>
        <v/>
      </c>
    </row>
    <row r="236" spans="2:6" ht="14.45" customHeight="1" x14ac:dyDescent="0.2">
      <c r="B236" s="154" t="s">
        <v>583</v>
      </c>
      <c r="C236" s="137" t="s">
        <v>497</v>
      </c>
      <c r="D236" s="95" t="str">
        <f t="shared" ref="D236:D259" si="4">CLEAN(SUBSTITUTE(B236," ","")&amp;(SUBSTITUTE(C236," ","")))</f>
        <v>FiberInfrastructureIsfiberavailableattheproperty?</v>
      </c>
      <c r="E236" s="96" t="str">
        <f>IFERROR(IF(LEN(VLOOKUP(C236,'Request for Information'!$B$23:$D$277,2,FALSE))=0,"",VLOOKUP(C236,'Request for Information'!$B$23:$D$277,2,FALSE)),"")</f>
        <v>Yes</v>
      </c>
    </row>
    <row r="237" spans="2:6" ht="15" x14ac:dyDescent="0.2">
      <c r="B237" s="154" t="s">
        <v>583</v>
      </c>
      <c r="C237" s="137" t="s">
        <v>499</v>
      </c>
      <c r="D237" s="95" t="str">
        <f t="shared" si="4"/>
        <v>FiberInfrastructureIsdarkfiberavailableattheproperty?</v>
      </c>
      <c r="E237" s="96" t="str">
        <f>IFERROR(IF(LEN(VLOOKUP(C237,'Request for Information'!$B$23:$D$277,2,FALSE))=0,"",VLOOKUP(C237,'Request for Information'!$B$23:$D$277,2,FALSE)),"")</f>
        <v>Yes</v>
      </c>
    </row>
    <row r="238" spans="2:6" ht="30" x14ac:dyDescent="0.2">
      <c r="B238" s="154" t="s">
        <v>583</v>
      </c>
      <c r="C238" s="137" t="s">
        <v>501</v>
      </c>
      <c r="D238" s="95" t="str">
        <f t="shared" si="4"/>
        <v>FiberInfrastructureDistance(feet)tothenearesttelecommunicationsinfrastructure</v>
      </c>
      <c r="E238" s="96">
        <f>IFERROR(IF(LEN(VLOOKUP(C238,'Request for Information'!$B$23:$D$277,2,FALSE))=0,"",VLOOKUP(C238,'Request for Information'!$B$23:$D$277,2,FALSE)),"")</f>
        <v>0</v>
      </c>
    </row>
    <row r="239" spans="2:6" ht="15" x14ac:dyDescent="0.2">
      <c r="B239" s="154" t="s">
        <v>583</v>
      </c>
      <c r="C239" s="137" t="s">
        <v>503</v>
      </c>
      <c r="D239" s="95" t="str">
        <f t="shared" si="4"/>
        <v>FiberInfrastructureFiberlocation</v>
      </c>
      <c r="E239" s="96" t="str">
        <f>IFERROR(IF(LEN(VLOOKUP(C239,'Request for Information'!$B$23:$D$277,2,FALSE))=0,"",VLOOKUP(C239,'Request for Information'!$B$23:$D$277,2,FALSE)),"")</f>
        <v>Aerial</v>
      </c>
    </row>
    <row r="240" spans="2:6" ht="15" x14ac:dyDescent="0.2">
      <c r="B240" s="154" t="s">
        <v>583</v>
      </c>
      <c r="C240" s="137" t="s">
        <v>505</v>
      </c>
      <c r="D240" s="95" t="str">
        <f t="shared" si="4"/>
        <v>FiberInfrastructureTimelinetoServe(months)</v>
      </c>
      <c r="E240" s="96">
        <f>IFERROR(IF(LEN(VLOOKUP(C240,'Request for Information'!$B$23:$D$277,2,FALSE))=0,"",VLOOKUP(C240,'Request for Information'!$B$23:$D$277,2,FALSE)),"")</f>
        <v>3</v>
      </c>
    </row>
    <row r="241" spans="2:5" ht="30" x14ac:dyDescent="0.2">
      <c r="B241" s="154" t="s">
        <v>583</v>
      </c>
      <c r="C241" s="137" t="s">
        <v>506</v>
      </c>
      <c r="D241" s="95" t="str">
        <f t="shared" si="4"/>
        <v>FiberInfrastructureAdditionalcomments/descriptionofservicesavailable.</v>
      </c>
      <c r="E241" s="96" t="str">
        <f>IFERROR(IF(LEN(VLOOKUP(C241,'Request for Information'!$B$23:$D$277,2,FALSE))=0,"",VLOOKUP(C241,'Request for Information'!$B$23:$D$277,2,FALSE)),"")</f>
        <v xml:space="preserve">T1 available </v>
      </c>
    </row>
    <row r="242" spans="2:5" ht="15" x14ac:dyDescent="0.2">
      <c r="B242" s="154" t="s">
        <v>583</v>
      </c>
      <c r="C242" s="93" t="s">
        <v>508</v>
      </c>
      <c r="D242" s="95" t="str">
        <f t="shared" si="4"/>
        <v>FiberInfrastructureServiceProvider</v>
      </c>
      <c r="E242" s="96" t="str">
        <f>IFERROR(IF(LEN(VLOOKUP(C242,'Request for Information'!$B$23:$D$277,2,FALSE))=0,"",VLOOKUP(C242,'Request for Information'!$B$23:$D$277,2,FALSE)),"")</f>
        <v>Time Warner &amp; AT&amp;T</v>
      </c>
    </row>
    <row r="243" spans="2:5" ht="30" x14ac:dyDescent="0.2">
      <c r="B243" s="154" t="s">
        <v>512</v>
      </c>
      <c r="C243" s="137" t="s">
        <v>513</v>
      </c>
      <c r="D243" s="95" t="str">
        <f t="shared" si="4"/>
        <v>PropertyTaxes(EffectiveRate)Realpropertytaxratebrokenoutbytaxingentitiesatlocation</v>
      </c>
      <c r="E243" s="96" t="str">
        <f>IFERROR(IF(LEN(VLOOKUP(C243,'Request for Information'!$B$23:$D$277,2,FALSE))=0,"",VLOOKUP(C243,'Request for Information'!$B$23:$D$277,2,FALSE)),"")</f>
        <v>[0.00%]</v>
      </c>
    </row>
    <row r="244" spans="2:5" ht="30" x14ac:dyDescent="0.2">
      <c r="B244" s="154" t="s">
        <v>512</v>
      </c>
      <c r="C244" s="137" t="s">
        <v>516</v>
      </c>
      <c r="D244" s="95" t="str">
        <f t="shared" si="4"/>
        <v>PropertyTaxes(EffectiveRate)Personalpropertytaxratebrokenoutbytaxingentitiesatlocation</v>
      </c>
      <c r="E244" s="96" t="str">
        <f>IFERROR(IF(LEN(VLOOKUP(C244,'Request for Information'!$B$23:$D$277,2,FALSE))=0,"",VLOOKUP(C244,'Request for Information'!$B$23:$D$277,2,FALSE)),"")</f>
        <v>[0.00%]</v>
      </c>
    </row>
    <row r="245" spans="2:5" ht="30" x14ac:dyDescent="0.2">
      <c r="B245" s="154" t="s">
        <v>512</v>
      </c>
      <c r="C245" s="137" t="s">
        <v>517</v>
      </c>
      <c r="D245" s="95" t="str">
        <f t="shared" si="4"/>
        <v>PropertyTaxes(EffectiveRate)Realpropertytaxassessmentratio,ifany</v>
      </c>
      <c r="E245" s="96" t="str">
        <f>IFERROR(IF(LEN(VLOOKUP(C245,'Request for Information'!$B$23:$D$277,2,FALSE))=0,"",VLOOKUP(C245,'Request for Information'!$B$23:$D$277,2,FALSE)),"")</f>
        <v>[0.00%]</v>
      </c>
    </row>
    <row r="246" spans="2:5" ht="30" x14ac:dyDescent="0.2">
      <c r="B246" s="154" t="s">
        <v>512</v>
      </c>
      <c r="C246" s="137" t="s">
        <v>519</v>
      </c>
      <c r="D246" s="95" t="str">
        <f t="shared" si="4"/>
        <v>PropertyTaxes(EffectiveRate)Personalpropertytaxassessmentratios,ifany</v>
      </c>
      <c r="E246" s="96" t="str">
        <f>IFERROR(IF(LEN(VLOOKUP(C246,'Request for Information'!$B$23:$D$277,2,FALSE))=0,"",VLOOKUP(C246,'Request for Information'!$B$23:$D$277,2,FALSE)),"")</f>
        <v>[0.00%]</v>
      </c>
    </row>
    <row r="247" spans="2:5" ht="30" x14ac:dyDescent="0.2">
      <c r="B247" s="154" t="s">
        <v>512</v>
      </c>
      <c r="C247" s="137" t="s">
        <v>520</v>
      </c>
      <c r="D247" s="95" t="str">
        <f t="shared" si="4"/>
        <v>PropertyTaxes(EffectiveRate)Frequencyofpropertytaxassessments</v>
      </c>
      <c r="E247" s="96" t="str">
        <f>IFERROR(IF(LEN(VLOOKUP(C247,'Request for Information'!$B$23:$D$277,2,FALSE))=0,"",VLOOKUP(C247,'Request for Information'!$B$23:$D$277,2,FALSE)),"")</f>
        <v>[text]</v>
      </c>
    </row>
    <row r="248" spans="2:5" ht="30" x14ac:dyDescent="0.2">
      <c r="B248" s="154" t="s">
        <v>512</v>
      </c>
      <c r="C248" s="101" t="s">
        <v>522</v>
      </c>
      <c r="D248" s="95" t="str">
        <f t="shared" si="4"/>
        <v>PropertyTaxes(EffectiveRate)RealPropertyTaxEffectiveRate</v>
      </c>
      <c r="E248" s="96" t="str">
        <f>IFERROR(IF(LEN(VLOOKUP(C248,'Request for Information'!$B$23:$D$277,2,FALSE))=0,"",VLOOKUP(C248,'Request for Information'!$B$23:$D$277,2,FALSE)),"")</f>
        <v>[0.00%]</v>
      </c>
    </row>
    <row r="249" spans="2:5" ht="30" x14ac:dyDescent="0.2">
      <c r="B249" s="154" t="s">
        <v>512</v>
      </c>
      <c r="C249" s="101" t="s">
        <v>523</v>
      </c>
      <c r="D249" s="95" t="str">
        <f t="shared" si="4"/>
        <v>PropertyTaxes(EffectiveRate)PersonalPropertyTaxEffectiveRate</v>
      </c>
      <c r="E249" s="96" t="str">
        <f>IFERROR(IF(LEN(VLOOKUP(C249,'Request for Information'!$B$23:$D$277,2,FALSE))=0,"",VLOOKUP(C249,'Request for Information'!$B$23:$D$277,2,FALSE)),"")</f>
        <v>[0.00%]</v>
      </c>
    </row>
    <row r="250" spans="2:5" ht="15" x14ac:dyDescent="0.2">
      <c r="B250" s="154" t="s">
        <v>524</v>
      </c>
      <c r="C250" s="156" t="s">
        <v>525</v>
      </c>
      <c r="D250" s="95" t="str">
        <f t="shared" si="4"/>
        <v>SalesTaxatLocationStatesalestaxrate</v>
      </c>
      <c r="E250" s="96" t="str">
        <f>IFERROR(IF(LEN(VLOOKUP(C250,'Request for Information'!$B$23:$D$277,2,FALSE))=0,"",VLOOKUP(C250,'Request for Information'!$B$23:$D$277,2,FALSE)),"")</f>
        <v>[0.00%]</v>
      </c>
    </row>
    <row r="251" spans="2:5" ht="30" x14ac:dyDescent="0.2">
      <c r="B251" s="154" t="s">
        <v>524</v>
      </c>
      <c r="C251" s="137" t="s">
        <v>527</v>
      </c>
      <c r="D251" s="95" t="str">
        <f t="shared" si="4"/>
        <v>SalesTaxatLocationTotallocalsalestaxrate(city+county+school)</v>
      </c>
      <c r="E251" s="96">
        <f>IFERROR(IF(LEN(VLOOKUP(C251,'Request for Information'!$B$23:$D$277,2,FALSE))=0,"",VLOOKUP(C251,'Request for Information'!$B$23:$D$277,2,FALSE)),"")</f>
        <v>7.9000000000000001E-2</v>
      </c>
    </row>
    <row r="252" spans="2:5" ht="15" x14ac:dyDescent="0.2">
      <c r="B252" s="154" t="s">
        <v>524</v>
      </c>
      <c r="C252" s="155" t="s">
        <v>528</v>
      </c>
      <c r="D252" s="95" t="str">
        <f t="shared" si="4"/>
        <v>SalesTaxatLocationIsM&amp;EsubjecttoSalesTax?</v>
      </c>
      <c r="E252" s="96" t="str">
        <f>IFERROR(IF(LEN(VLOOKUP(C252,'Request for Information'!$B$23:$D$277,2,FALSE))=0,"",VLOOKUP(C252,'Request for Information'!$B$23:$D$277,2,FALSE)),"")</f>
        <v>[Yes/No]</v>
      </c>
    </row>
    <row r="253" spans="2:5" ht="15" x14ac:dyDescent="0.2">
      <c r="B253" s="154" t="s">
        <v>524</v>
      </c>
      <c r="C253" s="155" t="s">
        <v>530</v>
      </c>
      <c r="D253" s="95" t="str">
        <f t="shared" si="4"/>
        <v>SalesTaxatLocationIfyes,listM&amp;ESalesTaxrate?</v>
      </c>
      <c r="E253" s="96" t="str">
        <f>IFERROR(IF(LEN(VLOOKUP(C253,'Request for Information'!$B$23:$D$277,2,FALSE))=0,"",VLOOKUP(C253,'Request for Information'!$B$23:$D$277,2,FALSE)),"")</f>
        <v>[0.00%]</v>
      </c>
    </row>
    <row r="254" spans="2:5" ht="15" x14ac:dyDescent="0.2">
      <c r="B254" s="154" t="s">
        <v>524</v>
      </c>
      <c r="C254" s="155" t="s">
        <v>531</v>
      </c>
      <c r="D254" s="95" t="str">
        <f t="shared" si="4"/>
        <v>SalesTaxatLocationAreconstructionmaterialssubjecttosalestax?</v>
      </c>
      <c r="E254" s="96" t="str">
        <f>IFERROR(IF(LEN(VLOOKUP(C254,'Request for Information'!$B$23:$D$277,2,FALSE))=0,"",VLOOKUP(C254,'Request for Information'!$B$23:$D$277,2,FALSE)),"")</f>
        <v>Yes</v>
      </c>
    </row>
    <row r="255" spans="2:5" ht="15" x14ac:dyDescent="0.2">
      <c r="B255" s="154" t="s">
        <v>524</v>
      </c>
      <c r="C255" s="155" t="s">
        <v>532</v>
      </c>
      <c r="D255" s="95" t="str">
        <f t="shared" si="4"/>
        <v>SalesTaxatLocationIfyes,listconstructionmaterialssalestaxrate?</v>
      </c>
      <c r="E255" s="96" t="str">
        <f>IFERROR(IF(LEN(VLOOKUP(C255,'Request for Information'!$B$23:$D$277,2,FALSE))=0,"",VLOOKUP(C255,'Request for Information'!$B$23:$D$277,2,FALSE)),"")</f>
        <v>[0.00%]</v>
      </c>
    </row>
    <row r="256" spans="2:5" ht="15" x14ac:dyDescent="0.2">
      <c r="B256" s="154" t="s">
        <v>533</v>
      </c>
      <c r="C256" s="101" t="s">
        <v>534</v>
      </c>
      <c r="D256" s="95" t="str">
        <f t="shared" si="4"/>
        <v>OtherTaxesInventoryTaxatlocation</v>
      </c>
      <c r="E256" s="96" t="str">
        <f>IFERROR(IF(LEN(VLOOKUP(C256,'Request for Information'!$B$23:$D$277,2,FALSE))=0,"",VLOOKUP(C256,'Request for Information'!$B$23:$D$277,2,FALSE)),"")</f>
        <v>[0.00%]</v>
      </c>
    </row>
    <row r="257" spans="2:5" ht="15" x14ac:dyDescent="0.2">
      <c r="B257" s="154" t="s">
        <v>533</v>
      </c>
      <c r="C257" s="101" t="s">
        <v>535</v>
      </c>
      <c r="D257" s="95" t="str">
        <f t="shared" si="4"/>
        <v>OtherTaxesIfyes,pleasedescribeanyexemptions</v>
      </c>
      <c r="E257" s="96" t="str">
        <f>IFERROR(IF(LEN(VLOOKUP(C257,'Request for Information'!$B$23:$D$277,2,FALSE))=0,"",VLOOKUP(C257,'Request for Information'!$B$23:$D$277,2,FALSE)),"")</f>
        <v>[text]</v>
      </c>
    </row>
    <row r="258" spans="2:5" ht="15" x14ac:dyDescent="0.2">
      <c r="B258" s="154" t="s">
        <v>533</v>
      </c>
      <c r="C258" s="101" t="s">
        <v>536</v>
      </c>
      <c r="D258" s="95" t="str">
        <f t="shared" si="4"/>
        <v>OtherTaxesAnyadditionalapplicablelocaltaxes</v>
      </c>
      <c r="E258" s="96" t="str">
        <f>IFERROR(IF(LEN(VLOOKUP(C258,'Request for Information'!$B$23:$D$277,2,FALSE))=0,"",VLOOKUP(C258,'Request for Information'!$B$23:$D$277,2,FALSE)),"")</f>
        <v>[0.00%]</v>
      </c>
    </row>
    <row r="259" spans="2:5" ht="15" x14ac:dyDescent="0.2">
      <c r="B259" s="154" t="s">
        <v>533</v>
      </c>
      <c r="C259" s="101" t="s">
        <v>575</v>
      </c>
      <c r="D259" s="95" t="str">
        <f t="shared" si="4"/>
        <v>OtherTaxesIfyes,pleasedescribe</v>
      </c>
      <c r="E259" s="96" t="str">
        <f>IFERROR(IF(LEN(VLOOKUP(C259,'Request for Information'!$B$23:$D$277,2,FALSE))=0,"",VLOOKUP(C259,'Request for Information'!$B$23:$D$277,2,FALSE)),"")</f>
        <v/>
      </c>
    </row>
    <row r="1604" spans="3:3" x14ac:dyDescent="0.2">
      <c r="C1604" s="103"/>
    </row>
    <row r="1605" spans="3:3" x14ac:dyDescent="0.2">
      <c r="C1605" s="103"/>
    </row>
    <row r="1606" spans="3:3" x14ac:dyDescent="0.2">
      <c r="C1606" s="103"/>
    </row>
    <row r="1607" spans="3:3" x14ac:dyDescent="0.2">
      <c r="C1607" s="103"/>
    </row>
    <row r="1608" spans="3:3" x14ac:dyDescent="0.2">
      <c r="C1608" s="103"/>
    </row>
    <row r="1609" spans="3:3" x14ac:dyDescent="0.2">
      <c r="C1609" s="103"/>
    </row>
    <row r="1610" spans="3:3" x14ac:dyDescent="0.2">
      <c r="C1610" s="103"/>
    </row>
    <row r="1611" spans="3:3" x14ac:dyDescent="0.2">
      <c r="C1611" s="103"/>
    </row>
    <row r="1612" spans="3:3" x14ac:dyDescent="0.2">
      <c r="C1612" s="103"/>
    </row>
    <row r="1613" spans="3:3" x14ac:dyDescent="0.2">
      <c r="C1613" s="103"/>
    </row>
    <row r="1614" spans="3:3" x14ac:dyDescent="0.2">
      <c r="C1614" s="103"/>
    </row>
    <row r="1615" spans="3:3" x14ac:dyDescent="0.2">
      <c r="C1615" s="103"/>
    </row>
    <row r="1616" spans="3:3" x14ac:dyDescent="0.2">
      <c r="C1616" s="103"/>
    </row>
    <row r="1617" spans="3:3" x14ac:dyDescent="0.2">
      <c r="C1617" s="103"/>
    </row>
    <row r="1618" spans="3:3" x14ac:dyDescent="0.2">
      <c r="C1618" s="103"/>
    </row>
    <row r="1619" spans="3:3" x14ac:dyDescent="0.2">
      <c r="C1619" s="103"/>
    </row>
    <row r="1620" spans="3:3" x14ac:dyDescent="0.2">
      <c r="C1620" s="103"/>
    </row>
    <row r="1621" spans="3:3" x14ac:dyDescent="0.2">
      <c r="C1621" s="103"/>
    </row>
    <row r="1622" spans="3:3" x14ac:dyDescent="0.2">
      <c r="C1622" s="103"/>
    </row>
    <row r="1623" spans="3:3" x14ac:dyDescent="0.2">
      <c r="C1623" s="103"/>
    </row>
    <row r="1624" spans="3:3" x14ac:dyDescent="0.2">
      <c r="C1624" s="103"/>
    </row>
    <row r="1625" spans="3:3" x14ac:dyDescent="0.2">
      <c r="C1625" s="103"/>
    </row>
    <row r="1626" spans="3:3" x14ac:dyDescent="0.2">
      <c r="C1626" s="103"/>
    </row>
    <row r="1627" spans="3:3" x14ac:dyDescent="0.2">
      <c r="C1627" s="103"/>
    </row>
    <row r="1628" spans="3:3" x14ac:dyDescent="0.2">
      <c r="C1628" s="103"/>
    </row>
    <row r="1629" spans="3:3" x14ac:dyDescent="0.2">
      <c r="C1629" s="103"/>
    </row>
    <row r="1630" spans="3:3" x14ac:dyDescent="0.2">
      <c r="C1630" s="103"/>
    </row>
    <row r="1631" spans="3:3" x14ac:dyDescent="0.2">
      <c r="C1631" s="103"/>
    </row>
    <row r="1632" spans="3:3" x14ac:dyDescent="0.2">
      <c r="C1632" s="103"/>
    </row>
    <row r="1633" spans="3:3" x14ac:dyDescent="0.2">
      <c r="C1633" s="103"/>
    </row>
    <row r="1634" spans="3:3" x14ac:dyDescent="0.2">
      <c r="C1634" s="103"/>
    </row>
    <row r="1635" spans="3:3" x14ac:dyDescent="0.2">
      <c r="C1635" s="103"/>
    </row>
    <row r="1636" spans="3:3" x14ac:dyDescent="0.2">
      <c r="C1636" s="103"/>
    </row>
    <row r="1637" spans="3:3" x14ac:dyDescent="0.2">
      <c r="C1637" s="103"/>
    </row>
    <row r="1638" spans="3:3" x14ac:dyDescent="0.2">
      <c r="C1638" s="103"/>
    </row>
    <row r="1639" spans="3:3" x14ac:dyDescent="0.2">
      <c r="C1639" s="103"/>
    </row>
    <row r="1640" spans="3:3" x14ac:dyDescent="0.2">
      <c r="C1640" s="103"/>
    </row>
    <row r="1641" spans="3:3" x14ac:dyDescent="0.2">
      <c r="C1641" s="103"/>
    </row>
    <row r="1642" spans="3:3" x14ac:dyDescent="0.2">
      <c r="C1642" s="103"/>
    </row>
    <row r="1643" spans="3:3" x14ac:dyDescent="0.2">
      <c r="C1643" s="103"/>
    </row>
    <row r="1644" spans="3:3" x14ac:dyDescent="0.2">
      <c r="C1644" s="103"/>
    </row>
    <row r="1645" spans="3:3" x14ac:dyDescent="0.2">
      <c r="C1645" s="103"/>
    </row>
    <row r="1646" spans="3:3" x14ac:dyDescent="0.2">
      <c r="C1646" s="103"/>
    </row>
    <row r="1647" spans="3:3" x14ac:dyDescent="0.2">
      <c r="C1647" s="103"/>
    </row>
    <row r="1648" spans="3:3" x14ac:dyDescent="0.2">
      <c r="C1648" s="103"/>
    </row>
    <row r="1649" spans="3:3" x14ac:dyDescent="0.2">
      <c r="C1649" s="103"/>
    </row>
    <row r="1650" spans="3:3" x14ac:dyDescent="0.2">
      <c r="C1650" s="103"/>
    </row>
    <row r="1651" spans="3:3" x14ac:dyDescent="0.2">
      <c r="C1651" s="103"/>
    </row>
    <row r="1652" spans="3:3" x14ac:dyDescent="0.2">
      <c r="C1652" s="103"/>
    </row>
    <row r="1653" spans="3:3" x14ac:dyDescent="0.2">
      <c r="C1653" s="103"/>
    </row>
    <row r="1654" spans="3:3" x14ac:dyDescent="0.2">
      <c r="C1654" s="103"/>
    </row>
    <row r="1655" spans="3:3" x14ac:dyDescent="0.2">
      <c r="C1655" s="103"/>
    </row>
    <row r="1656" spans="3:3" x14ac:dyDescent="0.2">
      <c r="C1656" s="103"/>
    </row>
    <row r="1657" spans="3:3" x14ac:dyDescent="0.2">
      <c r="C1657" s="103"/>
    </row>
    <row r="1658" spans="3:3" x14ac:dyDescent="0.2">
      <c r="C1658" s="103"/>
    </row>
    <row r="1659" spans="3:3" x14ac:dyDescent="0.2">
      <c r="C1659" s="103"/>
    </row>
    <row r="1660" spans="3:3" x14ac:dyDescent="0.2">
      <c r="C1660" s="103"/>
    </row>
    <row r="1661" spans="3:3" x14ac:dyDescent="0.2">
      <c r="C1661" s="103"/>
    </row>
    <row r="1662" spans="3:3" x14ac:dyDescent="0.2">
      <c r="C1662" s="103"/>
    </row>
    <row r="1663" spans="3:3" x14ac:dyDescent="0.2">
      <c r="C1663" s="103"/>
    </row>
    <row r="1664" spans="3:3" x14ac:dyDescent="0.2">
      <c r="C1664" s="103"/>
    </row>
    <row r="1665" spans="3:3" x14ac:dyDescent="0.2">
      <c r="C1665" s="103"/>
    </row>
    <row r="1666" spans="3:3" x14ac:dyDescent="0.2">
      <c r="C1666" s="103"/>
    </row>
    <row r="1667" spans="3:3" x14ac:dyDescent="0.2">
      <c r="C1667" s="103"/>
    </row>
    <row r="1668" spans="3:3" x14ac:dyDescent="0.2">
      <c r="C1668" s="103"/>
    </row>
    <row r="1669" spans="3:3" x14ac:dyDescent="0.2">
      <c r="C1669" s="103"/>
    </row>
    <row r="1670" spans="3:3" x14ac:dyDescent="0.2">
      <c r="C1670" s="103"/>
    </row>
    <row r="1671" spans="3:3" x14ac:dyDescent="0.2">
      <c r="C1671" s="103"/>
    </row>
    <row r="1672" spans="3:3" x14ac:dyDescent="0.2">
      <c r="C1672" s="103"/>
    </row>
    <row r="1673" spans="3:3" x14ac:dyDescent="0.2">
      <c r="C1673" s="103"/>
    </row>
    <row r="1674" spans="3:3" x14ac:dyDescent="0.2">
      <c r="C1674" s="103"/>
    </row>
    <row r="1675" spans="3:3" x14ac:dyDescent="0.2">
      <c r="C1675" s="103"/>
    </row>
    <row r="1676" spans="3:3" x14ac:dyDescent="0.2">
      <c r="C1676" s="103"/>
    </row>
    <row r="1677" spans="3:3" x14ac:dyDescent="0.2">
      <c r="C1677" s="103"/>
    </row>
    <row r="1678" spans="3:3" x14ac:dyDescent="0.2">
      <c r="C1678" s="103"/>
    </row>
    <row r="1679" spans="3:3" x14ac:dyDescent="0.2">
      <c r="C1679" s="103"/>
    </row>
    <row r="1680" spans="3:3" x14ac:dyDescent="0.2">
      <c r="C1680" s="103"/>
    </row>
    <row r="1681" spans="3:3" x14ac:dyDescent="0.2">
      <c r="C1681" s="103"/>
    </row>
    <row r="1682" spans="3:3" x14ac:dyDescent="0.2">
      <c r="C1682" s="103"/>
    </row>
    <row r="1683" spans="3:3" x14ac:dyDescent="0.2">
      <c r="C1683" s="103"/>
    </row>
    <row r="1684" spans="3:3" x14ac:dyDescent="0.2">
      <c r="C1684" s="103"/>
    </row>
    <row r="1685" spans="3:3" x14ac:dyDescent="0.2">
      <c r="C1685" s="103"/>
    </row>
    <row r="1686" spans="3:3" x14ac:dyDescent="0.2">
      <c r="C1686" s="103"/>
    </row>
    <row r="1687" spans="3:3" x14ac:dyDescent="0.2">
      <c r="C1687" s="103"/>
    </row>
    <row r="1688" spans="3:3" x14ac:dyDescent="0.2">
      <c r="C1688" s="103"/>
    </row>
    <row r="1689" spans="3:3" x14ac:dyDescent="0.2">
      <c r="C1689" s="103"/>
    </row>
    <row r="1690" spans="3:3" x14ac:dyDescent="0.2">
      <c r="C1690" s="103"/>
    </row>
    <row r="1691" spans="3:3" x14ac:dyDescent="0.2">
      <c r="C1691" s="103"/>
    </row>
    <row r="1692" spans="3:3" x14ac:dyDescent="0.2">
      <c r="C1692" s="103"/>
    </row>
    <row r="1693" spans="3:3" x14ac:dyDescent="0.2">
      <c r="C1693" s="103"/>
    </row>
    <row r="1694" spans="3:3" x14ac:dyDescent="0.2">
      <c r="C1694" s="103"/>
    </row>
    <row r="1695" spans="3:3" x14ac:dyDescent="0.2">
      <c r="C1695" s="103"/>
    </row>
    <row r="1696" spans="3:3" x14ac:dyDescent="0.2">
      <c r="C1696" s="103"/>
    </row>
    <row r="1697" spans="3:3" x14ac:dyDescent="0.2">
      <c r="C1697" s="103"/>
    </row>
    <row r="1698" spans="3:3" x14ac:dyDescent="0.2">
      <c r="C1698" s="103"/>
    </row>
    <row r="1699" spans="3:3" x14ac:dyDescent="0.2">
      <c r="C1699" s="103"/>
    </row>
    <row r="1700" spans="3:3" x14ac:dyDescent="0.2">
      <c r="C1700" s="103"/>
    </row>
    <row r="1701" spans="3:3" x14ac:dyDescent="0.2">
      <c r="C1701" s="103"/>
    </row>
    <row r="1702" spans="3:3" x14ac:dyDescent="0.2">
      <c r="C1702" s="103"/>
    </row>
    <row r="1703" spans="3:3" x14ac:dyDescent="0.2">
      <c r="C1703" s="103"/>
    </row>
    <row r="1704" spans="3:3" x14ac:dyDescent="0.2">
      <c r="C1704" s="103"/>
    </row>
    <row r="1705" spans="3:3" x14ac:dyDescent="0.2">
      <c r="C1705" s="103"/>
    </row>
    <row r="1706" spans="3:3" x14ac:dyDescent="0.2">
      <c r="C1706" s="103"/>
    </row>
    <row r="1707" spans="3:3" x14ac:dyDescent="0.2">
      <c r="C1707" s="103"/>
    </row>
    <row r="1708" spans="3:3" x14ac:dyDescent="0.2">
      <c r="C1708" s="103"/>
    </row>
    <row r="1709" spans="3:3" x14ac:dyDescent="0.2">
      <c r="C1709" s="103"/>
    </row>
    <row r="1710" spans="3:3" x14ac:dyDescent="0.2">
      <c r="C1710" s="103"/>
    </row>
    <row r="1711" spans="3:3" x14ac:dyDescent="0.2">
      <c r="C1711" s="103"/>
    </row>
    <row r="1712" spans="3:3" x14ac:dyDescent="0.2">
      <c r="C1712" s="103"/>
    </row>
    <row r="1713" spans="3:3" x14ac:dyDescent="0.2">
      <c r="C1713" s="103"/>
    </row>
    <row r="1714" spans="3:3" x14ac:dyDescent="0.2">
      <c r="C1714" s="103"/>
    </row>
    <row r="1715" spans="3:3" x14ac:dyDescent="0.2">
      <c r="C1715" s="103"/>
    </row>
    <row r="1716" spans="3:3" x14ac:dyDescent="0.2">
      <c r="C1716" s="103"/>
    </row>
    <row r="1717" spans="3:3" x14ac:dyDescent="0.2">
      <c r="C1717" s="103"/>
    </row>
    <row r="1718" spans="3:3" x14ac:dyDescent="0.2">
      <c r="C1718" s="103"/>
    </row>
    <row r="1719" spans="3:3" x14ac:dyDescent="0.2">
      <c r="C1719" s="103"/>
    </row>
    <row r="1720" spans="3:3" x14ac:dyDescent="0.2">
      <c r="C1720" s="103"/>
    </row>
    <row r="1721" spans="3:3" x14ac:dyDescent="0.2">
      <c r="C1721" s="103"/>
    </row>
    <row r="1722" spans="3:3" x14ac:dyDescent="0.2">
      <c r="C1722" s="103"/>
    </row>
    <row r="1723" spans="3:3" x14ac:dyDescent="0.2">
      <c r="C1723" s="103"/>
    </row>
    <row r="1724" spans="3:3" x14ac:dyDescent="0.2">
      <c r="C1724" s="103"/>
    </row>
    <row r="1725" spans="3:3" x14ac:dyDescent="0.2">
      <c r="C1725" s="103"/>
    </row>
    <row r="1726" spans="3:3" x14ac:dyDescent="0.2">
      <c r="C1726" s="103"/>
    </row>
    <row r="1727" spans="3:3" x14ac:dyDescent="0.2">
      <c r="C1727" s="103"/>
    </row>
    <row r="1728" spans="3:3" x14ac:dyDescent="0.2">
      <c r="C1728" s="103"/>
    </row>
    <row r="1729" spans="3:3" x14ac:dyDescent="0.2">
      <c r="C1729" s="103"/>
    </row>
    <row r="1730" spans="3:3" x14ac:dyDescent="0.2">
      <c r="C1730" s="103"/>
    </row>
    <row r="1731" spans="3:3" x14ac:dyDescent="0.2">
      <c r="C1731" s="103"/>
    </row>
    <row r="1732" spans="3:3" x14ac:dyDescent="0.2">
      <c r="C1732" s="103"/>
    </row>
    <row r="1733" spans="3:3" x14ac:dyDescent="0.2">
      <c r="C1733" s="103"/>
    </row>
    <row r="1734" spans="3:3" x14ac:dyDescent="0.2">
      <c r="C1734" s="103"/>
    </row>
    <row r="1735" spans="3:3" x14ac:dyDescent="0.2">
      <c r="C1735" s="103"/>
    </row>
    <row r="1736" spans="3:3" x14ac:dyDescent="0.2">
      <c r="C1736" s="103"/>
    </row>
    <row r="1737" spans="3:3" x14ac:dyDescent="0.2">
      <c r="C1737" s="103"/>
    </row>
    <row r="1738" spans="3:3" x14ac:dyDescent="0.2">
      <c r="C1738" s="103"/>
    </row>
    <row r="1739" spans="3:3" x14ac:dyDescent="0.2">
      <c r="C1739" s="103"/>
    </row>
    <row r="1740" spans="3:3" x14ac:dyDescent="0.2">
      <c r="C1740" s="103"/>
    </row>
    <row r="1741" spans="3:3" x14ac:dyDescent="0.2">
      <c r="C1741" s="103"/>
    </row>
    <row r="1742" spans="3:3" x14ac:dyDescent="0.2">
      <c r="C1742" s="103"/>
    </row>
    <row r="1743" spans="3:3" x14ac:dyDescent="0.2">
      <c r="C1743" s="103"/>
    </row>
    <row r="1744" spans="3:3" x14ac:dyDescent="0.2">
      <c r="C1744" s="103"/>
    </row>
    <row r="1745" spans="3:3" x14ac:dyDescent="0.2">
      <c r="C1745" s="103"/>
    </row>
    <row r="1746" spans="3:3" x14ac:dyDescent="0.2">
      <c r="C1746" s="103"/>
    </row>
    <row r="1747" spans="3:3" x14ac:dyDescent="0.2">
      <c r="C1747" s="103"/>
    </row>
    <row r="1748" spans="3:3" x14ac:dyDescent="0.2">
      <c r="C1748" s="103"/>
    </row>
    <row r="1749" spans="3:3" x14ac:dyDescent="0.2">
      <c r="C1749" s="103"/>
    </row>
    <row r="1750" spans="3:3" x14ac:dyDescent="0.2">
      <c r="C1750" s="103"/>
    </row>
    <row r="1751" spans="3:3" x14ac:dyDescent="0.2">
      <c r="C1751" s="103"/>
    </row>
    <row r="1752" spans="3:3" x14ac:dyDescent="0.2">
      <c r="C1752" s="103"/>
    </row>
    <row r="1753" spans="3:3" x14ac:dyDescent="0.2">
      <c r="C1753" s="103"/>
    </row>
    <row r="1754" spans="3:3" x14ac:dyDescent="0.2">
      <c r="C1754" s="103"/>
    </row>
    <row r="1755" spans="3:3" x14ac:dyDescent="0.2">
      <c r="C1755" s="103"/>
    </row>
    <row r="1756" spans="3:3" x14ac:dyDescent="0.2">
      <c r="C1756" s="103"/>
    </row>
    <row r="1757" spans="3:3" x14ac:dyDescent="0.2">
      <c r="C1757" s="103"/>
    </row>
    <row r="1758" spans="3:3" x14ac:dyDescent="0.2">
      <c r="C1758" s="103"/>
    </row>
    <row r="1759" spans="3:3" x14ac:dyDescent="0.2">
      <c r="C1759" s="103"/>
    </row>
    <row r="1760" spans="3:3" x14ac:dyDescent="0.2">
      <c r="C1760" s="103"/>
    </row>
    <row r="1761" spans="3:3" x14ac:dyDescent="0.2">
      <c r="C1761" s="103"/>
    </row>
    <row r="1762" spans="3:3" x14ac:dyDescent="0.2">
      <c r="C1762" s="103"/>
    </row>
    <row r="1763" spans="3:3" x14ac:dyDescent="0.2">
      <c r="C1763" s="103"/>
    </row>
    <row r="1764" spans="3:3" x14ac:dyDescent="0.2">
      <c r="C1764" s="103"/>
    </row>
    <row r="1765" spans="3:3" x14ac:dyDescent="0.2">
      <c r="C1765" s="103"/>
    </row>
    <row r="1766" spans="3:3" x14ac:dyDescent="0.2">
      <c r="C1766" s="103"/>
    </row>
    <row r="1767" spans="3:3" x14ac:dyDescent="0.2">
      <c r="C1767" s="103"/>
    </row>
    <row r="1768" spans="3:3" x14ac:dyDescent="0.2">
      <c r="C1768" s="103"/>
    </row>
    <row r="1769" spans="3:3" x14ac:dyDescent="0.2">
      <c r="C1769" s="103"/>
    </row>
    <row r="1770" spans="3:3" x14ac:dyDescent="0.2">
      <c r="C1770" s="103"/>
    </row>
    <row r="1771" spans="3:3" x14ac:dyDescent="0.2">
      <c r="C1771" s="103"/>
    </row>
    <row r="1772" spans="3:3" x14ac:dyDescent="0.2">
      <c r="C1772" s="103"/>
    </row>
    <row r="1773" spans="3:3" x14ac:dyDescent="0.2">
      <c r="C1773" s="103"/>
    </row>
    <row r="1774" spans="3:3" x14ac:dyDescent="0.2">
      <c r="C1774" s="103"/>
    </row>
    <row r="1775" spans="3:3" x14ac:dyDescent="0.2">
      <c r="C1775" s="103"/>
    </row>
    <row r="1776" spans="3:3" x14ac:dyDescent="0.2">
      <c r="C1776" s="103"/>
    </row>
    <row r="1777" spans="3:3" x14ac:dyDescent="0.2">
      <c r="C1777" s="103"/>
    </row>
    <row r="1778" spans="3:3" x14ac:dyDescent="0.2">
      <c r="C1778" s="103"/>
    </row>
    <row r="1779" spans="3:3" x14ac:dyDescent="0.2">
      <c r="C1779" s="103"/>
    </row>
    <row r="1780" spans="3:3" x14ac:dyDescent="0.2">
      <c r="C1780" s="103"/>
    </row>
    <row r="1781" spans="3:3" x14ac:dyDescent="0.2">
      <c r="C1781" s="103"/>
    </row>
    <row r="1782" spans="3:3" x14ac:dyDescent="0.2">
      <c r="C1782" s="103"/>
    </row>
    <row r="1783" spans="3:3" x14ac:dyDescent="0.2">
      <c r="C1783" s="103"/>
    </row>
    <row r="1784" spans="3:3" x14ac:dyDescent="0.2">
      <c r="C1784" s="103"/>
    </row>
    <row r="1785" spans="3:3" x14ac:dyDescent="0.2">
      <c r="C1785" s="103"/>
    </row>
    <row r="1786" spans="3:3" x14ac:dyDescent="0.2">
      <c r="C1786" s="103"/>
    </row>
    <row r="1787" spans="3:3" x14ac:dyDescent="0.2">
      <c r="C1787" s="103"/>
    </row>
    <row r="1788" spans="3:3" x14ac:dyDescent="0.2">
      <c r="C1788" s="103"/>
    </row>
    <row r="1789" spans="3:3" x14ac:dyDescent="0.2">
      <c r="C1789" s="103"/>
    </row>
    <row r="1790" spans="3:3" x14ac:dyDescent="0.2">
      <c r="C1790" s="103"/>
    </row>
    <row r="1791" spans="3:3" x14ac:dyDescent="0.2">
      <c r="C1791" s="103"/>
    </row>
    <row r="1792" spans="3:3" x14ac:dyDescent="0.2">
      <c r="C1792" s="103"/>
    </row>
    <row r="1793" spans="3:3" x14ac:dyDescent="0.2">
      <c r="C1793" s="103"/>
    </row>
    <row r="1794" spans="3:3" x14ac:dyDescent="0.2">
      <c r="C1794" s="103"/>
    </row>
    <row r="1795" spans="3:3" x14ac:dyDescent="0.2">
      <c r="C1795" s="103"/>
    </row>
    <row r="1796" spans="3:3" x14ac:dyDescent="0.2">
      <c r="C1796" s="103"/>
    </row>
    <row r="1797" spans="3:3" x14ac:dyDescent="0.2">
      <c r="C1797" s="103"/>
    </row>
    <row r="1798" spans="3:3" x14ac:dyDescent="0.2">
      <c r="C1798" s="103"/>
    </row>
    <row r="1799" spans="3:3" x14ac:dyDescent="0.2">
      <c r="C1799" s="103"/>
    </row>
    <row r="1800" spans="3:3" x14ac:dyDescent="0.2">
      <c r="C1800" s="103"/>
    </row>
    <row r="1801" spans="3:3" x14ac:dyDescent="0.2">
      <c r="C1801" s="103"/>
    </row>
    <row r="1802" spans="3:3" x14ac:dyDescent="0.2">
      <c r="C1802" s="103"/>
    </row>
    <row r="1803" spans="3:3" x14ac:dyDescent="0.2">
      <c r="C1803" s="103"/>
    </row>
    <row r="1804" spans="3:3" x14ac:dyDescent="0.2">
      <c r="C1804" s="103"/>
    </row>
    <row r="1805" spans="3:3" x14ac:dyDescent="0.2">
      <c r="C1805" s="103"/>
    </row>
    <row r="1806" spans="3:3" x14ac:dyDescent="0.2">
      <c r="C1806" s="103"/>
    </row>
    <row r="1807" spans="3:3" x14ac:dyDescent="0.2">
      <c r="C1807" s="103"/>
    </row>
    <row r="1808" spans="3:3" x14ac:dyDescent="0.2">
      <c r="C1808" s="103"/>
    </row>
    <row r="1809" spans="3:3" x14ac:dyDescent="0.2">
      <c r="C1809" s="103"/>
    </row>
    <row r="1810" spans="3:3" x14ac:dyDescent="0.2">
      <c r="C1810" s="103"/>
    </row>
    <row r="1811" spans="3:3" x14ac:dyDescent="0.2">
      <c r="C1811" s="103"/>
    </row>
    <row r="1812" spans="3:3" x14ac:dyDescent="0.2">
      <c r="C1812" s="103"/>
    </row>
    <row r="1813" spans="3:3" x14ac:dyDescent="0.2">
      <c r="C1813" s="103"/>
    </row>
    <row r="1814" spans="3:3" x14ac:dyDescent="0.2">
      <c r="C1814" s="103"/>
    </row>
    <row r="1815" spans="3:3" x14ac:dyDescent="0.2">
      <c r="C1815" s="103"/>
    </row>
    <row r="1816" spans="3:3" x14ac:dyDescent="0.2">
      <c r="C1816" s="103"/>
    </row>
    <row r="1817" spans="3:3" x14ac:dyDescent="0.2">
      <c r="C1817" s="103"/>
    </row>
    <row r="1818" spans="3:3" x14ac:dyDescent="0.2">
      <c r="C1818" s="103"/>
    </row>
    <row r="1819" spans="3:3" x14ac:dyDescent="0.2">
      <c r="C1819" s="103"/>
    </row>
    <row r="1820" spans="3:3" x14ac:dyDescent="0.2">
      <c r="C1820" s="103"/>
    </row>
    <row r="1821" spans="3:3" x14ac:dyDescent="0.2">
      <c r="C1821" s="103"/>
    </row>
    <row r="1822" spans="3:3" x14ac:dyDescent="0.2">
      <c r="C1822" s="103"/>
    </row>
    <row r="1823" spans="3:3" x14ac:dyDescent="0.2">
      <c r="C1823" s="103"/>
    </row>
    <row r="1824" spans="3:3" x14ac:dyDescent="0.2">
      <c r="C1824" s="103"/>
    </row>
    <row r="1825" spans="3:3" x14ac:dyDescent="0.2">
      <c r="C1825" s="103"/>
    </row>
    <row r="1826" spans="3:3" x14ac:dyDescent="0.2">
      <c r="C1826" s="103"/>
    </row>
    <row r="1827" spans="3:3" x14ac:dyDescent="0.2">
      <c r="C1827" s="103"/>
    </row>
    <row r="1828" spans="3:3" x14ac:dyDescent="0.2">
      <c r="C1828" s="103"/>
    </row>
    <row r="1829" spans="3:3" x14ac:dyDescent="0.2">
      <c r="C1829" s="103"/>
    </row>
    <row r="1830" spans="3:3" x14ac:dyDescent="0.2">
      <c r="C1830" s="103"/>
    </row>
    <row r="1831" spans="3:3" x14ac:dyDescent="0.2">
      <c r="C1831" s="103"/>
    </row>
    <row r="1832" spans="3:3" x14ac:dyDescent="0.2">
      <c r="C1832" s="103"/>
    </row>
    <row r="1833" spans="3:3" x14ac:dyDescent="0.2">
      <c r="C1833" s="103"/>
    </row>
    <row r="1834" spans="3:3" x14ac:dyDescent="0.2">
      <c r="C1834" s="103"/>
    </row>
    <row r="1835" spans="3:3" x14ac:dyDescent="0.2">
      <c r="C1835" s="103"/>
    </row>
    <row r="1836" spans="3:3" x14ac:dyDescent="0.2">
      <c r="C1836" s="103"/>
    </row>
    <row r="1837" spans="3:3" x14ac:dyDescent="0.2">
      <c r="C1837" s="103"/>
    </row>
    <row r="1838" spans="3:3" x14ac:dyDescent="0.2">
      <c r="C1838" s="103"/>
    </row>
    <row r="1839" spans="3:3" x14ac:dyDescent="0.2">
      <c r="C1839" s="103"/>
    </row>
    <row r="1840" spans="3:3" x14ac:dyDescent="0.2">
      <c r="C1840" s="103"/>
    </row>
    <row r="1841" spans="3:3" x14ac:dyDescent="0.2">
      <c r="C1841" s="103"/>
    </row>
    <row r="1842" spans="3:3" x14ac:dyDescent="0.2">
      <c r="C1842" s="103"/>
    </row>
    <row r="1843" spans="3:3" x14ac:dyDescent="0.2">
      <c r="C1843" s="103"/>
    </row>
    <row r="1844" spans="3:3" x14ac:dyDescent="0.2">
      <c r="C1844" s="103"/>
    </row>
    <row r="1845" spans="3:3" x14ac:dyDescent="0.2">
      <c r="C1845" s="103"/>
    </row>
    <row r="1846" spans="3:3" x14ac:dyDescent="0.2">
      <c r="C1846" s="103"/>
    </row>
    <row r="1847" spans="3:3" x14ac:dyDescent="0.2">
      <c r="C1847" s="103"/>
    </row>
    <row r="1848" spans="3:3" x14ac:dyDescent="0.2">
      <c r="C1848" s="103"/>
    </row>
    <row r="1849" spans="3:3" x14ac:dyDescent="0.2">
      <c r="C1849" s="103"/>
    </row>
    <row r="1850" spans="3:3" x14ac:dyDescent="0.2">
      <c r="C1850" s="103"/>
    </row>
    <row r="1851" spans="3:3" x14ac:dyDescent="0.2">
      <c r="C1851" s="103"/>
    </row>
    <row r="1852" spans="3:3" x14ac:dyDescent="0.2">
      <c r="C1852" s="103"/>
    </row>
    <row r="1853" spans="3:3" x14ac:dyDescent="0.2">
      <c r="C1853" s="103"/>
    </row>
    <row r="1854" spans="3:3" x14ac:dyDescent="0.2">
      <c r="C1854" s="103"/>
    </row>
    <row r="1855" spans="3:3" x14ac:dyDescent="0.2">
      <c r="C1855" s="103"/>
    </row>
    <row r="1856" spans="3:3" x14ac:dyDescent="0.2">
      <c r="C1856" s="103"/>
    </row>
    <row r="1857" spans="3:3" x14ac:dyDescent="0.2">
      <c r="C1857" s="103"/>
    </row>
    <row r="1858" spans="3:3" x14ac:dyDescent="0.2">
      <c r="C1858" s="103"/>
    </row>
    <row r="1859" spans="3:3" x14ac:dyDescent="0.2">
      <c r="C1859" s="103"/>
    </row>
    <row r="1860" spans="3:3" x14ac:dyDescent="0.2">
      <c r="C1860" s="103"/>
    </row>
    <row r="1861" spans="3:3" x14ac:dyDescent="0.2">
      <c r="C1861" s="103"/>
    </row>
    <row r="1862" spans="3:3" x14ac:dyDescent="0.2">
      <c r="C1862" s="103"/>
    </row>
    <row r="1863" spans="3:3" x14ac:dyDescent="0.2">
      <c r="C1863" s="103"/>
    </row>
    <row r="1864" spans="3:3" x14ac:dyDescent="0.2">
      <c r="C1864" s="103"/>
    </row>
    <row r="1865" spans="3:3" x14ac:dyDescent="0.2">
      <c r="C1865" s="103"/>
    </row>
    <row r="1866" spans="3:3" x14ac:dyDescent="0.2">
      <c r="C1866" s="103"/>
    </row>
    <row r="1867" spans="3:3" x14ac:dyDescent="0.2">
      <c r="C1867" s="103"/>
    </row>
    <row r="1868" spans="3:3" x14ac:dyDescent="0.2">
      <c r="C1868" s="103"/>
    </row>
    <row r="1869" spans="3:3" x14ac:dyDescent="0.2">
      <c r="C1869" s="103"/>
    </row>
    <row r="1870" spans="3:3" x14ac:dyDescent="0.2">
      <c r="C1870" s="103"/>
    </row>
    <row r="1871" spans="3:3" x14ac:dyDescent="0.2">
      <c r="C1871" s="103"/>
    </row>
    <row r="1872" spans="3:3" x14ac:dyDescent="0.2">
      <c r="C1872" s="103"/>
    </row>
    <row r="1873" spans="3:3" x14ac:dyDescent="0.2">
      <c r="C1873" s="103"/>
    </row>
    <row r="1874" spans="3:3" x14ac:dyDescent="0.2">
      <c r="C1874" s="103"/>
    </row>
    <row r="1875" spans="3:3" x14ac:dyDescent="0.2">
      <c r="C1875" s="103"/>
    </row>
    <row r="1876" spans="3:3" x14ac:dyDescent="0.2">
      <c r="C1876" s="103"/>
    </row>
    <row r="1877" spans="3:3" x14ac:dyDescent="0.2">
      <c r="C1877" s="103"/>
    </row>
    <row r="1878" spans="3:3" x14ac:dyDescent="0.2">
      <c r="C1878" s="103"/>
    </row>
    <row r="1879" spans="3:3" x14ac:dyDescent="0.2">
      <c r="C1879" s="103"/>
    </row>
    <row r="1880" spans="3:3" x14ac:dyDescent="0.2">
      <c r="C1880" s="103"/>
    </row>
    <row r="1881" spans="3:3" x14ac:dyDescent="0.2">
      <c r="C1881" s="103"/>
    </row>
    <row r="1882" spans="3:3" x14ac:dyDescent="0.2">
      <c r="C1882" s="103"/>
    </row>
    <row r="1883" spans="3:3" x14ac:dyDescent="0.2">
      <c r="C1883" s="103"/>
    </row>
    <row r="1884" spans="3:3" x14ac:dyDescent="0.2">
      <c r="C1884" s="103"/>
    </row>
    <row r="1885" spans="3:3" x14ac:dyDescent="0.2">
      <c r="C1885" s="103"/>
    </row>
    <row r="1886" spans="3:3" x14ac:dyDescent="0.2">
      <c r="C1886" s="103"/>
    </row>
    <row r="1887" spans="3:3" x14ac:dyDescent="0.2">
      <c r="C1887" s="103"/>
    </row>
    <row r="1888" spans="3:3" x14ac:dyDescent="0.2">
      <c r="C1888" s="103"/>
    </row>
    <row r="1889" spans="3:3" x14ac:dyDescent="0.2">
      <c r="C1889" s="103"/>
    </row>
    <row r="1890" spans="3:3" x14ac:dyDescent="0.2">
      <c r="C1890" s="103"/>
    </row>
    <row r="1891" spans="3:3" x14ac:dyDescent="0.2">
      <c r="C1891" s="103"/>
    </row>
    <row r="1892" spans="3:3" x14ac:dyDescent="0.2">
      <c r="C1892" s="103"/>
    </row>
    <row r="1893" spans="3:3" x14ac:dyDescent="0.2">
      <c r="C1893" s="103"/>
    </row>
    <row r="1894" spans="3:3" x14ac:dyDescent="0.2">
      <c r="C1894" s="103"/>
    </row>
    <row r="1895" spans="3:3" x14ac:dyDescent="0.2">
      <c r="C1895" s="103"/>
    </row>
    <row r="1896" spans="3:3" x14ac:dyDescent="0.2">
      <c r="C1896" s="103"/>
    </row>
    <row r="1897" spans="3:3" x14ac:dyDescent="0.2">
      <c r="C1897" s="103"/>
    </row>
    <row r="1898" spans="3:3" x14ac:dyDescent="0.2">
      <c r="C1898" s="103"/>
    </row>
    <row r="1899" spans="3:3" x14ac:dyDescent="0.2">
      <c r="C1899" s="103"/>
    </row>
    <row r="1900" spans="3:3" x14ac:dyDescent="0.2">
      <c r="C1900" s="103"/>
    </row>
    <row r="1901" spans="3:3" x14ac:dyDescent="0.2">
      <c r="C1901" s="103"/>
    </row>
    <row r="1902" spans="3:3" x14ac:dyDescent="0.2">
      <c r="C1902" s="103"/>
    </row>
    <row r="1903" spans="3:3" x14ac:dyDescent="0.2">
      <c r="C1903" s="103"/>
    </row>
    <row r="1904" spans="3:3" x14ac:dyDescent="0.2">
      <c r="C1904" s="103"/>
    </row>
    <row r="1905" spans="3:3" x14ac:dyDescent="0.2">
      <c r="C1905" s="103"/>
    </row>
    <row r="1906" spans="3:3" x14ac:dyDescent="0.2">
      <c r="C1906" s="103"/>
    </row>
    <row r="1907" spans="3:3" x14ac:dyDescent="0.2">
      <c r="C1907" s="103"/>
    </row>
    <row r="1908" spans="3:3" x14ac:dyDescent="0.2">
      <c r="C1908" s="103"/>
    </row>
    <row r="1909" spans="3:3" x14ac:dyDescent="0.2">
      <c r="C1909" s="103"/>
    </row>
    <row r="1910" spans="3:3" x14ac:dyDescent="0.2">
      <c r="C1910" s="103"/>
    </row>
    <row r="1911" spans="3:3" x14ac:dyDescent="0.2">
      <c r="C1911" s="103"/>
    </row>
    <row r="1912" spans="3:3" x14ac:dyDescent="0.2">
      <c r="C1912" s="103"/>
    </row>
    <row r="1913" spans="3:3" x14ac:dyDescent="0.2">
      <c r="C1913" s="103"/>
    </row>
    <row r="1914" spans="3:3" x14ac:dyDescent="0.2">
      <c r="C1914" s="103"/>
    </row>
    <row r="1915" spans="3:3" x14ac:dyDescent="0.2">
      <c r="C1915" s="103"/>
    </row>
    <row r="1916" spans="3:3" x14ac:dyDescent="0.2">
      <c r="C1916" s="103"/>
    </row>
    <row r="1917" spans="3:3" x14ac:dyDescent="0.2">
      <c r="C1917" s="103"/>
    </row>
    <row r="1918" spans="3:3" x14ac:dyDescent="0.2">
      <c r="C1918" s="103"/>
    </row>
    <row r="1919" spans="3:3" x14ac:dyDescent="0.2">
      <c r="C1919" s="103"/>
    </row>
    <row r="1920" spans="3:3" x14ac:dyDescent="0.2">
      <c r="C1920" s="103"/>
    </row>
    <row r="1921" spans="3:3" x14ac:dyDescent="0.2">
      <c r="C1921" s="103"/>
    </row>
    <row r="1922" spans="3:3" x14ac:dyDescent="0.2">
      <c r="C1922" s="103"/>
    </row>
    <row r="1923" spans="3:3" x14ac:dyDescent="0.2">
      <c r="C1923" s="103"/>
    </row>
    <row r="1924" spans="3:3" x14ac:dyDescent="0.2">
      <c r="C1924" s="103"/>
    </row>
    <row r="1925" spans="3:3" x14ac:dyDescent="0.2">
      <c r="C1925" s="103"/>
    </row>
    <row r="1926" spans="3:3" x14ac:dyDescent="0.2">
      <c r="C1926" s="103"/>
    </row>
    <row r="1927" spans="3:3" x14ac:dyDescent="0.2">
      <c r="C1927" s="103"/>
    </row>
    <row r="1928" spans="3:3" x14ac:dyDescent="0.2">
      <c r="C1928" s="103"/>
    </row>
    <row r="1929" spans="3:3" x14ac:dyDescent="0.2">
      <c r="C1929" s="103"/>
    </row>
    <row r="1930" spans="3:3" x14ac:dyDescent="0.2">
      <c r="C1930" s="103"/>
    </row>
    <row r="1931" spans="3:3" x14ac:dyDescent="0.2">
      <c r="C1931" s="103"/>
    </row>
    <row r="1932" spans="3:3" x14ac:dyDescent="0.2">
      <c r="C1932" s="103"/>
    </row>
    <row r="1933" spans="3:3" x14ac:dyDescent="0.2">
      <c r="C1933" s="103"/>
    </row>
    <row r="1934" spans="3:3" x14ac:dyDescent="0.2">
      <c r="C1934" s="103"/>
    </row>
    <row r="1935" spans="3:3" x14ac:dyDescent="0.2">
      <c r="C1935" s="103"/>
    </row>
    <row r="1936" spans="3:3" x14ac:dyDescent="0.2">
      <c r="C1936" s="103"/>
    </row>
    <row r="1937" spans="3:3" x14ac:dyDescent="0.2">
      <c r="C1937" s="103"/>
    </row>
    <row r="1938" spans="3:3" x14ac:dyDescent="0.2">
      <c r="C1938" s="103"/>
    </row>
    <row r="1939" spans="3:3" x14ac:dyDescent="0.2">
      <c r="C1939" s="103"/>
    </row>
    <row r="1940" spans="3:3" x14ac:dyDescent="0.2">
      <c r="C1940" s="103"/>
    </row>
    <row r="1941" spans="3:3" x14ac:dyDescent="0.2">
      <c r="C1941" s="103"/>
    </row>
    <row r="1942" spans="3:3" x14ac:dyDescent="0.2">
      <c r="C1942" s="103"/>
    </row>
    <row r="1943" spans="3:3" x14ac:dyDescent="0.2">
      <c r="C1943" s="103"/>
    </row>
    <row r="1944" spans="3:3" x14ac:dyDescent="0.2">
      <c r="C1944" s="103"/>
    </row>
    <row r="1945" spans="3:3" x14ac:dyDescent="0.2">
      <c r="C1945" s="103"/>
    </row>
    <row r="1946" spans="3:3" x14ac:dyDescent="0.2">
      <c r="C1946" s="103"/>
    </row>
    <row r="1947" spans="3:3" x14ac:dyDescent="0.2">
      <c r="C1947" s="103"/>
    </row>
    <row r="1948" spans="3:3" x14ac:dyDescent="0.2">
      <c r="C1948" s="103"/>
    </row>
    <row r="1949" spans="3:3" x14ac:dyDescent="0.2">
      <c r="C1949" s="103"/>
    </row>
    <row r="1950" spans="3:3" x14ac:dyDescent="0.2">
      <c r="C1950" s="103"/>
    </row>
    <row r="1951" spans="3:3" x14ac:dyDescent="0.2">
      <c r="C1951" s="103"/>
    </row>
    <row r="1952" spans="3:3" x14ac:dyDescent="0.2">
      <c r="C1952" s="103"/>
    </row>
    <row r="1953" spans="3:3" x14ac:dyDescent="0.2">
      <c r="C1953" s="103"/>
    </row>
    <row r="1954" spans="3:3" x14ac:dyDescent="0.2">
      <c r="C1954" s="103"/>
    </row>
    <row r="1955" spans="3:3" x14ac:dyDescent="0.2">
      <c r="C1955" s="103"/>
    </row>
    <row r="1956" spans="3:3" x14ac:dyDescent="0.2">
      <c r="C1956" s="103"/>
    </row>
    <row r="1957" spans="3:3" x14ac:dyDescent="0.2">
      <c r="C1957" s="103"/>
    </row>
    <row r="1958" spans="3:3" x14ac:dyDescent="0.2">
      <c r="C1958" s="103"/>
    </row>
    <row r="1959" spans="3:3" x14ac:dyDescent="0.2">
      <c r="C1959" s="103"/>
    </row>
    <row r="1960" spans="3:3" x14ac:dyDescent="0.2">
      <c r="C1960" s="103"/>
    </row>
    <row r="1961" spans="3:3" x14ac:dyDescent="0.2">
      <c r="C1961" s="103"/>
    </row>
    <row r="1962" spans="3:3" x14ac:dyDescent="0.2">
      <c r="C1962" s="103"/>
    </row>
    <row r="1963" spans="3:3" x14ac:dyDescent="0.2">
      <c r="C1963" s="103"/>
    </row>
    <row r="1964" spans="3:3" x14ac:dyDescent="0.2">
      <c r="C1964" s="103"/>
    </row>
    <row r="1965" spans="3:3" x14ac:dyDescent="0.2">
      <c r="C1965" s="103"/>
    </row>
    <row r="1966" spans="3:3" x14ac:dyDescent="0.2">
      <c r="C1966" s="103"/>
    </row>
    <row r="1967" spans="3:3" x14ac:dyDescent="0.2">
      <c r="C1967" s="103"/>
    </row>
    <row r="1968" spans="3:3" x14ac:dyDescent="0.2">
      <c r="C1968" s="103"/>
    </row>
    <row r="1969" spans="3:3" x14ac:dyDescent="0.2">
      <c r="C1969" s="103"/>
    </row>
    <row r="1970" spans="3:3" x14ac:dyDescent="0.2">
      <c r="C1970" s="103"/>
    </row>
    <row r="1971" spans="3:3" x14ac:dyDescent="0.2">
      <c r="C1971" s="103"/>
    </row>
    <row r="1972" spans="3:3" x14ac:dyDescent="0.2">
      <c r="C1972" s="103"/>
    </row>
    <row r="1973" spans="3:3" x14ac:dyDescent="0.2">
      <c r="C1973" s="103"/>
    </row>
    <row r="1974" spans="3:3" x14ac:dyDescent="0.2">
      <c r="C1974" s="103"/>
    </row>
    <row r="1975" spans="3:3" x14ac:dyDescent="0.2">
      <c r="C1975" s="103"/>
    </row>
    <row r="1976" spans="3:3" x14ac:dyDescent="0.2">
      <c r="C1976" s="103"/>
    </row>
    <row r="1977" spans="3:3" x14ac:dyDescent="0.2">
      <c r="C1977" s="103"/>
    </row>
    <row r="1978" spans="3:3" x14ac:dyDescent="0.2">
      <c r="C1978" s="103"/>
    </row>
    <row r="1979" spans="3:3" x14ac:dyDescent="0.2">
      <c r="C1979" s="103"/>
    </row>
    <row r="1980" spans="3:3" x14ac:dyDescent="0.2">
      <c r="C1980" s="103"/>
    </row>
    <row r="1981" spans="3:3" x14ac:dyDescent="0.2">
      <c r="C1981" s="103"/>
    </row>
    <row r="1982" spans="3:3" x14ac:dyDescent="0.2">
      <c r="C1982" s="103"/>
    </row>
    <row r="1983" spans="3:3" x14ac:dyDescent="0.2">
      <c r="C1983" s="103"/>
    </row>
    <row r="1984" spans="3:3" x14ac:dyDescent="0.2">
      <c r="C1984" s="103"/>
    </row>
    <row r="1985" spans="3:3" x14ac:dyDescent="0.2">
      <c r="C1985" s="103"/>
    </row>
    <row r="1986" spans="3:3" x14ac:dyDescent="0.2">
      <c r="C1986" s="103"/>
    </row>
    <row r="1987" spans="3:3" x14ac:dyDescent="0.2">
      <c r="C1987" s="103"/>
    </row>
    <row r="1988" spans="3:3" x14ac:dyDescent="0.2">
      <c r="C1988" s="103"/>
    </row>
    <row r="1989" spans="3:3" x14ac:dyDescent="0.2">
      <c r="C1989" s="103"/>
    </row>
    <row r="1990" spans="3:3" x14ac:dyDescent="0.2">
      <c r="C1990" s="103"/>
    </row>
    <row r="1991" spans="3:3" x14ac:dyDescent="0.2">
      <c r="C1991" s="103"/>
    </row>
    <row r="1992" spans="3:3" x14ac:dyDescent="0.2">
      <c r="C1992" s="103"/>
    </row>
    <row r="1993" spans="3:3" x14ac:dyDescent="0.2">
      <c r="C1993" s="103"/>
    </row>
    <row r="1994" spans="3:3" x14ac:dyDescent="0.2">
      <c r="C1994" s="103"/>
    </row>
    <row r="1995" spans="3:3" x14ac:dyDescent="0.2">
      <c r="C1995" s="103"/>
    </row>
    <row r="1996" spans="3:3" x14ac:dyDescent="0.2">
      <c r="C1996" s="103"/>
    </row>
    <row r="1997" spans="3:3" x14ac:dyDescent="0.2">
      <c r="C1997" s="103"/>
    </row>
    <row r="1998" spans="3:3" x14ac:dyDescent="0.2">
      <c r="C1998" s="103"/>
    </row>
    <row r="1999" spans="3:3" x14ac:dyDescent="0.2">
      <c r="C1999" s="103"/>
    </row>
    <row r="2000" spans="3:3" x14ac:dyDescent="0.2">
      <c r="C2000" s="103"/>
    </row>
    <row r="2001" spans="3:3" x14ac:dyDescent="0.2">
      <c r="C2001" s="103"/>
    </row>
    <row r="2002" spans="3:3" x14ac:dyDescent="0.2">
      <c r="C2002" s="103"/>
    </row>
    <row r="2003" spans="3:3" x14ac:dyDescent="0.2">
      <c r="C2003" s="103"/>
    </row>
    <row r="2004" spans="3:3" x14ac:dyDescent="0.2">
      <c r="C2004" s="103"/>
    </row>
    <row r="2005" spans="3:3" x14ac:dyDescent="0.2">
      <c r="C2005" s="103"/>
    </row>
    <row r="2006" spans="3:3" x14ac:dyDescent="0.2">
      <c r="C2006" s="103"/>
    </row>
    <row r="2007" spans="3:3" x14ac:dyDescent="0.2">
      <c r="C2007" s="103"/>
    </row>
    <row r="2008" spans="3:3" x14ac:dyDescent="0.2">
      <c r="C2008" s="103"/>
    </row>
    <row r="2009" spans="3:3" x14ac:dyDescent="0.2">
      <c r="C2009" s="103"/>
    </row>
    <row r="2010" spans="3:3" x14ac:dyDescent="0.2">
      <c r="C2010" s="103"/>
    </row>
    <row r="2011" spans="3:3" x14ac:dyDescent="0.2">
      <c r="C2011" s="103"/>
    </row>
    <row r="2012" spans="3:3" x14ac:dyDescent="0.2">
      <c r="C2012" s="103"/>
    </row>
    <row r="2013" spans="3:3" x14ac:dyDescent="0.2">
      <c r="C2013" s="103"/>
    </row>
    <row r="2014" spans="3:3" x14ac:dyDescent="0.2">
      <c r="C2014" s="103"/>
    </row>
    <row r="2015" spans="3:3" x14ac:dyDescent="0.2">
      <c r="C2015" s="103"/>
    </row>
    <row r="2016" spans="3:3" x14ac:dyDescent="0.2">
      <c r="C2016" s="103"/>
    </row>
    <row r="2017" spans="3:3" x14ac:dyDescent="0.2">
      <c r="C2017" s="103"/>
    </row>
    <row r="2018" spans="3:3" x14ac:dyDescent="0.2">
      <c r="C2018" s="103"/>
    </row>
    <row r="2019" spans="3:3" x14ac:dyDescent="0.2">
      <c r="C2019" s="103"/>
    </row>
    <row r="2020" spans="3:3" x14ac:dyDescent="0.2">
      <c r="C2020" s="103"/>
    </row>
    <row r="2021" spans="3:3" x14ac:dyDescent="0.2">
      <c r="C2021" s="103"/>
    </row>
    <row r="2022" spans="3:3" x14ac:dyDescent="0.2">
      <c r="C2022" s="103"/>
    </row>
    <row r="2023" spans="3:3" x14ac:dyDescent="0.2">
      <c r="C2023" s="103"/>
    </row>
    <row r="2024" spans="3:3" x14ac:dyDescent="0.2">
      <c r="C2024" s="103"/>
    </row>
    <row r="2025" spans="3:3" x14ac:dyDescent="0.2">
      <c r="C2025" s="103"/>
    </row>
    <row r="2026" spans="3:3" x14ac:dyDescent="0.2">
      <c r="C2026" s="103"/>
    </row>
    <row r="2027" spans="3:3" x14ac:dyDescent="0.2">
      <c r="C2027" s="103"/>
    </row>
    <row r="2028" spans="3:3" x14ac:dyDescent="0.2">
      <c r="C2028" s="103"/>
    </row>
    <row r="2029" spans="3:3" x14ac:dyDescent="0.2">
      <c r="C2029" s="103"/>
    </row>
    <row r="2030" spans="3:3" x14ac:dyDescent="0.2">
      <c r="C2030" s="103"/>
    </row>
    <row r="2031" spans="3:3" x14ac:dyDescent="0.2">
      <c r="C2031" s="103"/>
    </row>
    <row r="2032" spans="3:3" x14ac:dyDescent="0.2">
      <c r="C2032" s="103"/>
    </row>
    <row r="2033" spans="3:3" x14ac:dyDescent="0.2">
      <c r="C2033" s="103"/>
    </row>
    <row r="2034" spans="3:3" x14ac:dyDescent="0.2">
      <c r="C2034" s="103"/>
    </row>
    <row r="2035" spans="3:3" x14ac:dyDescent="0.2">
      <c r="C2035" s="103"/>
    </row>
    <row r="2036" spans="3:3" x14ac:dyDescent="0.2">
      <c r="C2036" s="103"/>
    </row>
    <row r="2037" spans="3:3" x14ac:dyDescent="0.2">
      <c r="C2037" s="103"/>
    </row>
    <row r="2038" spans="3:3" x14ac:dyDescent="0.2">
      <c r="C2038" s="103"/>
    </row>
    <row r="2039" spans="3:3" x14ac:dyDescent="0.2">
      <c r="C2039" s="103"/>
    </row>
    <row r="2040" spans="3:3" x14ac:dyDescent="0.2">
      <c r="C2040" s="103"/>
    </row>
    <row r="2041" spans="3:3" x14ac:dyDescent="0.2">
      <c r="C2041" s="103"/>
    </row>
    <row r="2042" spans="3:3" x14ac:dyDescent="0.2">
      <c r="C2042" s="103"/>
    </row>
    <row r="2043" spans="3:3" x14ac:dyDescent="0.2">
      <c r="C2043" s="103"/>
    </row>
    <row r="2044" spans="3:3" x14ac:dyDescent="0.2">
      <c r="C2044" s="103"/>
    </row>
    <row r="2045" spans="3:3" x14ac:dyDescent="0.2">
      <c r="C2045" s="103"/>
    </row>
    <row r="2046" spans="3:3" x14ac:dyDescent="0.2">
      <c r="C2046" s="103"/>
    </row>
    <row r="2047" spans="3:3" x14ac:dyDescent="0.2">
      <c r="C2047" s="103"/>
    </row>
    <row r="2048" spans="3:3" x14ac:dyDescent="0.2">
      <c r="C2048" s="103"/>
    </row>
    <row r="2049" spans="3:3" x14ac:dyDescent="0.2">
      <c r="C2049" s="103"/>
    </row>
    <row r="2050" spans="3:3" x14ac:dyDescent="0.2">
      <c r="C2050" s="103"/>
    </row>
    <row r="2051" spans="3:3" x14ac:dyDescent="0.2">
      <c r="C2051" s="103"/>
    </row>
    <row r="2052" spans="3:3" x14ac:dyDescent="0.2">
      <c r="C2052" s="103"/>
    </row>
    <row r="2053" spans="3:3" x14ac:dyDescent="0.2">
      <c r="C2053" s="103"/>
    </row>
    <row r="2054" spans="3:3" x14ac:dyDescent="0.2">
      <c r="C2054" s="103"/>
    </row>
    <row r="2055" spans="3:3" x14ac:dyDescent="0.2">
      <c r="C2055" s="103"/>
    </row>
    <row r="2056" spans="3:3" x14ac:dyDescent="0.2">
      <c r="C2056" s="103"/>
    </row>
    <row r="2057" spans="3:3" x14ac:dyDescent="0.2">
      <c r="C2057" s="103"/>
    </row>
    <row r="2058" spans="3:3" x14ac:dyDescent="0.2">
      <c r="C2058" s="103"/>
    </row>
    <row r="2059" spans="3:3" x14ac:dyDescent="0.2">
      <c r="C2059" s="103"/>
    </row>
    <row r="2060" spans="3:3" x14ac:dyDescent="0.2">
      <c r="C2060" s="103"/>
    </row>
    <row r="2061" spans="3:3" x14ac:dyDescent="0.2">
      <c r="C2061" s="103"/>
    </row>
    <row r="2062" spans="3:3" x14ac:dyDescent="0.2">
      <c r="C2062" s="103"/>
    </row>
    <row r="2063" spans="3:3" x14ac:dyDescent="0.2">
      <c r="C2063" s="103"/>
    </row>
    <row r="2064" spans="3:3" x14ac:dyDescent="0.2">
      <c r="C2064" s="103"/>
    </row>
    <row r="2065" spans="3:3" x14ac:dyDescent="0.2">
      <c r="C2065" s="103"/>
    </row>
    <row r="2066" spans="3:3" x14ac:dyDescent="0.2">
      <c r="C2066" s="103"/>
    </row>
    <row r="2067" spans="3:3" x14ac:dyDescent="0.2">
      <c r="C2067" s="103"/>
    </row>
    <row r="2068" spans="3:3" x14ac:dyDescent="0.2">
      <c r="C2068" s="103"/>
    </row>
    <row r="2069" spans="3:3" x14ac:dyDescent="0.2">
      <c r="C2069" s="103"/>
    </row>
    <row r="2070" spans="3:3" x14ac:dyDescent="0.2">
      <c r="C2070" s="103"/>
    </row>
    <row r="2071" spans="3:3" x14ac:dyDescent="0.2">
      <c r="C2071" s="103"/>
    </row>
    <row r="2072" spans="3:3" x14ac:dyDescent="0.2">
      <c r="C2072" s="103"/>
    </row>
    <row r="2073" spans="3:3" x14ac:dyDescent="0.2">
      <c r="C2073" s="103"/>
    </row>
    <row r="2074" spans="3:3" x14ac:dyDescent="0.2">
      <c r="C2074" s="103"/>
    </row>
    <row r="2075" spans="3:3" x14ac:dyDescent="0.2">
      <c r="C2075" s="103"/>
    </row>
    <row r="2076" spans="3:3" x14ac:dyDescent="0.2">
      <c r="C2076" s="103"/>
    </row>
    <row r="2077" spans="3:3" x14ac:dyDescent="0.2">
      <c r="C2077" s="103"/>
    </row>
    <row r="2078" spans="3:3" x14ac:dyDescent="0.2">
      <c r="C2078" s="103"/>
    </row>
    <row r="2079" spans="3:3" x14ac:dyDescent="0.2">
      <c r="C2079" s="103"/>
    </row>
    <row r="2080" spans="3:3" x14ac:dyDescent="0.2">
      <c r="C2080" s="103"/>
    </row>
    <row r="2081" spans="3:3" x14ac:dyDescent="0.2">
      <c r="C2081" s="103"/>
    </row>
    <row r="2082" spans="3:3" x14ac:dyDescent="0.2">
      <c r="C2082" s="103"/>
    </row>
    <row r="2083" spans="3:3" x14ac:dyDescent="0.2">
      <c r="C2083" s="103"/>
    </row>
    <row r="2084" spans="3:3" x14ac:dyDescent="0.2">
      <c r="C2084" s="103"/>
    </row>
    <row r="2085" spans="3:3" x14ac:dyDescent="0.2">
      <c r="C2085" s="103"/>
    </row>
    <row r="2086" spans="3:3" x14ac:dyDescent="0.2">
      <c r="C2086" s="103"/>
    </row>
    <row r="2087" spans="3:3" x14ac:dyDescent="0.2">
      <c r="C2087" s="103"/>
    </row>
    <row r="2088" spans="3:3" x14ac:dyDescent="0.2">
      <c r="C2088" s="103"/>
    </row>
    <row r="2089" spans="3:3" x14ac:dyDescent="0.2">
      <c r="C2089" s="103"/>
    </row>
    <row r="2090" spans="3:3" x14ac:dyDescent="0.2">
      <c r="C2090" s="103"/>
    </row>
    <row r="2091" spans="3:3" x14ac:dyDescent="0.2">
      <c r="C2091" s="103"/>
    </row>
    <row r="2092" spans="3:3" x14ac:dyDescent="0.2">
      <c r="C2092" s="103"/>
    </row>
    <row r="2093" spans="3:3" x14ac:dyDescent="0.2">
      <c r="C2093" s="103"/>
    </row>
    <row r="2094" spans="3:3" x14ac:dyDescent="0.2">
      <c r="C2094" s="103"/>
    </row>
    <row r="2095" spans="3:3" x14ac:dyDescent="0.2">
      <c r="C2095" s="103"/>
    </row>
    <row r="2096" spans="3:3" x14ac:dyDescent="0.2">
      <c r="C2096" s="103"/>
    </row>
    <row r="2097" spans="3:3" x14ac:dyDescent="0.2">
      <c r="C2097" s="103"/>
    </row>
    <row r="2098" spans="3:3" x14ac:dyDescent="0.2">
      <c r="C2098" s="103"/>
    </row>
    <row r="2099" spans="3:3" x14ac:dyDescent="0.2">
      <c r="C2099" s="103"/>
    </row>
    <row r="2100" spans="3:3" x14ac:dyDescent="0.2">
      <c r="C2100" s="103"/>
    </row>
    <row r="2101" spans="3:3" x14ac:dyDescent="0.2">
      <c r="C2101" s="103"/>
    </row>
    <row r="2102" spans="3:3" x14ac:dyDescent="0.2">
      <c r="C2102" s="103"/>
    </row>
    <row r="2103" spans="3:3" x14ac:dyDescent="0.2">
      <c r="C2103" s="103"/>
    </row>
    <row r="2104" spans="3:3" x14ac:dyDescent="0.2">
      <c r="C2104" s="103"/>
    </row>
    <row r="2105" spans="3:3" x14ac:dyDescent="0.2">
      <c r="C2105" s="103"/>
    </row>
    <row r="2106" spans="3:3" x14ac:dyDescent="0.2">
      <c r="C2106" s="103"/>
    </row>
    <row r="2107" spans="3:3" x14ac:dyDescent="0.2">
      <c r="C2107" s="103"/>
    </row>
    <row r="2108" spans="3:3" x14ac:dyDescent="0.2">
      <c r="C2108" s="103"/>
    </row>
    <row r="2109" spans="3:3" x14ac:dyDescent="0.2">
      <c r="C2109" s="103"/>
    </row>
    <row r="2110" spans="3:3" x14ac:dyDescent="0.2">
      <c r="C2110" s="103"/>
    </row>
    <row r="2111" spans="3:3" x14ac:dyDescent="0.2">
      <c r="C2111" s="103"/>
    </row>
    <row r="2112" spans="3:3" x14ac:dyDescent="0.2">
      <c r="C2112" s="103"/>
    </row>
    <row r="2113" spans="3:3" x14ac:dyDescent="0.2">
      <c r="C2113" s="103"/>
    </row>
    <row r="2114" spans="3:3" x14ac:dyDescent="0.2">
      <c r="C2114" s="103"/>
    </row>
    <row r="2115" spans="3:3" x14ac:dyDescent="0.2">
      <c r="C2115" s="103"/>
    </row>
    <row r="2116" spans="3:3" x14ac:dyDescent="0.2">
      <c r="C2116" s="103"/>
    </row>
    <row r="2117" spans="3:3" x14ac:dyDescent="0.2">
      <c r="C2117" s="103"/>
    </row>
    <row r="2118" spans="3:3" x14ac:dyDescent="0.2">
      <c r="C2118" s="103"/>
    </row>
    <row r="2119" spans="3:3" x14ac:dyDescent="0.2">
      <c r="C2119" s="103"/>
    </row>
    <row r="2120" spans="3:3" x14ac:dyDescent="0.2">
      <c r="C2120" s="103"/>
    </row>
    <row r="2121" spans="3:3" x14ac:dyDescent="0.2">
      <c r="C2121" s="103"/>
    </row>
    <row r="2122" spans="3:3" x14ac:dyDescent="0.2">
      <c r="C2122" s="103"/>
    </row>
    <row r="2123" spans="3:3" x14ac:dyDescent="0.2">
      <c r="C2123" s="103"/>
    </row>
    <row r="2124" spans="3:3" x14ac:dyDescent="0.2">
      <c r="C2124" s="103"/>
    </row>
    <row r="2125" spans="3:3" x14ac:dyDescent="0.2">
      <c r="C2125" s="103"/>
    </row>
    <row r="2126" spans="3:3" x14ac:dyDescent="0.2">
      <c r="C2126" s="103"/>
    </row>
    <row r="2127" spans="3:3" x14ac:dyDescent="0.2">
      <c r="C2127" s="103"/>
    </row>
    <row r="2128" spans="3:3" x14ac:dyDescent="0.2">
      <c r="C2128" s="103"/>
    </row>
    <row r="2129" spans="3:3" x14ac:dyDescent="0.2">
      <c r="C2129" s="103"/>
    </row>
    <row r="2130" spans="3:3" x14ac:dyDescent="0.2">
      <c r="C2130" s="103"/>
    </row>
    <row r="2131" spans="3:3" x14ac:dyDescent="0.2">
      <c r="C2131" s="103"/>
    </row>
    <row r="2132" spans="3:3" x14ac:dyDescent="0.2">
      <c r="C2132" s="103"/>
    </row>
    <row r="2133" spans="3:3" x14ac:dyDescent="0.2">
      <c r="C2133" s="103"/>
    </row>
    <row r="2134" spans="3:3" x14ac:dyDescent="0.2">
      <c r="C2134" s="103"/>
    </row>
    <row r="2135" spans="3:3" x14ac:dyDescent="0.2">
      <c r="C2135" s="103"/>
    </row>
    <row r="2136" spans="3:3" x14ac:dyDescent="0.2">
      <c r="C2136" s="103"/>
    </row>
    <row r="2137" spans="3:3" x14ac:dyDescent="0.2">
      <c r="C2137" s="103"/>
    </row>
    <row r="2138" spans="3:3" x14ac:dyDescent="0.2">
      <c r="C2138" s="103"/>
    </row>
    <row r="2139" spans="3:3" x14ac:dyDescent="0.2">
      <c r="C2139" s="103"/>
    </row>
    <row r="2140" spans="3:3" x14ac:dyDescent="0.2">
      <c r="C2140" s="103"/>
    </row>
    <row r="2141" spans="3:3" x14ac:dyDescent="0.2">
      <c r="C2141" s="103"/>
    </row>
    <row r="2142" spans="3:3" x14ac:dyDescent="0.2">
      <c r="C2142" s="103"/>
    </row>
    <row r="2143" spans="3:3" x14ac:dyDescent="0.2">
      <c r="C2143" s="103"/>
    </row>
    <row r="2144" spans="3:3" x14ac:dyDescent="0.2">
      <c r="C2144" s="103"/>
    </row>
    <row r="2145" spans="3:3" x14ac:dyDescent="0.2">
      <c r="C2145" s="103"/>
    </row>
    <row r="2146" spans="3:3" x14ac:dyDescent="0.2">
      <c r="C2146" s="103"/>
    </row>
    <row r="2147" spans="3:3" x14ac:dyDescent="0.2">
      <c r="C2147" s="103"/>
    </row>
    <row r="2148" spans="3:3" x14ac:dyDescent="0.2">
      <c r="C2148" s="103"/>
    </row>
    <row r="2149" spans="3:3" x14ac:dyDescent="0.2">
      <c r="C2149" s="103"/>
    </row>
    <row r="2150" spans="3:3" x14ac:dyDescent="0.2">
      <c r="C2150" s="103"/>
    </row>
    <row r="2151" spans="3:3" x14ac:dyDescent="0.2">
      <c r="C2151" s="103"/>
    </row>
    <row r="2152" spans="3:3" x14ac:dyDescent="0.2">
      <c r="C2152" s="103"/>
    </row>
    <row r="2153" spans="3:3" x14ac:dyDescent="0.2">
      <c r="C2153" s="103"/>
    </row>
    <row r="2154" spans="3:3" x14ac:dyDescent="0.2">
      <c r="C2154" s="103"/>
    </row>
    <row r="2155" spans="3:3" x14ac:dyDescent="0.2">
      <c r="C2155" s="103"/>
    </row>
    <row r="2156" spans="3:3" x14ac:dyDescent="0.2">
      <c r="C2156" s="103"/>
    </row>
    <row r="2157" spans="3:3" x14ac:dyDescent="0.2">
      <c r="C2157" s="103"/>
    </row>
    <row r="2158" spans="3:3" x14ac:dyDescent="0.2">
      <c r="C2158" s="103"/>
    </row>
    <row r="2159" spans="3:3" x14ac:dyDescent="0.2">
      <c r="C2159" s="103"/>
    </row>
    <row r="2160" spans="3:3" x14ac:dyDescent="0.2">
      <c r="C2160" s="103"/>
    </row>
    <row r="2161" spans="3:3" x14ac:dyDescent="0.2">
      <c r="C2161" s="103"/>
    </row>
    <row r="2162" spans="3:3" x14ac:dyDescent="0.2">
      <c r="C2162" s="103"/>
    </row>
    <row r="2163" spans="3:3" x14ac:dyDescent="0.2">
      <c r="C2163" s="103"/>
    </row>
    <row r="2164" spans="3:3" x14ac:dyDescent="0.2">
      <c r="C2164" s="103"/>
    </row>
    <row r="2165" spans="3:3" x14ac:dyDescent="0.2">
      <c r="C2165" s="103"/>
    </row>
    <row r="2166" spans="3:3" x14ac:dyDescent="0.2">
      <c r="C2166" s="103"/>
    </row>
    <row r="2167" spans="3:3" x14ac:dyDescent="0.2">
      <c r="C2167" s="103"/>
    </row>
    <row r="2168" spans="3:3" x14ac:dyDescent="0.2">
      <c r="C2168" s="103"/>
    </row>
    <row r="2169" spans="3:3" x14ac:dyDescent="0.2">
      <c r="C2169" s="103"/>
    </row>
    <row r="2170" spans="3:3" x14ac:dyDescent="0.2">
      <c r="C2170" s="103"/>
    </row>
    <row r="2171" spans="3:3" x14ac:dyDescent="0.2">
      <c r="C2171" s="103"/>
    </row>
    <row r="2172" spans="3:3" x14ac:dyDescent="0.2">
      <c r="C2172" s="103"/>
    </row>
    <row r="2173" spans="3:3" x14ac:dyDescent="0.2">
      <c r="C2173" s="103"/>
    </row>
    <row r="2174" spans="3:3" x14ac:dyDescent="0.2">
      <c r="C2174" s="103"/>
    </row>
    <row r="2175" spans="3:3" x14ac:dyDescent="0.2">
      <c r="C2175" s="103"/>
    </row>
    <row r="2176" spans="3:3" x14ac:dyDescent="0.2">
      <c r="C2176" s="103"/>
    </row>
    <row r="2177" spans="3:3" x14ac:dyDescent="0.2">
      <c r="C2177" s="103"/>
    </row>
    <row r="2178" spans="3:3" x14ac:dyDescent="0.2">
      <c r="C2178" s="103"/>
    </row>
    <row r="2179" spans="3:3" x14ac:dyDescent="0.2">
      <c r="C2179" s="103"/>
    </row>
    <row r="2180" spans="3:3" x14ac:dyDescent="0.2">
      <c r="C2180" s="103"/>
    </row>
    <row r="2181" spans="3:3" x14ac:dyDescent="0.2">
      <c r="C2181" s="103"/>
    </row>
    <row r="2182" spans="3:3" x14ac:dyDescent="0.2">
      <c r="C2182" s="103"/>
    </row>
    <row r="2183" spans="3:3" x14ac:dyDescent="0.2">
      <c r="C2183" s="103"/>
    </row>
    <row r="2184" spans="3:3" x14ac:dyDescent="0.2">
      <c r="C2184" s="103"/>
    </row>
    <row r="2185" spans="3:3" x14ac:dyDescent="0.2">
      <c r="C2185" s="103"/>
    </row>
    <row r="2186" spans="3:3" x14ac:dyDescent="0.2">
      <c r="C2186" s="103"/>
    </row>
    <row r="2187" spans="3:3" x14ac:dyDescent="0.2">
      <c r="C2187" s="103"/>
    </row>
    <row r="2188" spans="3:3" x14ac:dyDescent="0.2">
      <c r="C2188" s="103"/>
    </row>
    <row r="2189" spans="3:3" x14ac:dyDescent="0.2">
      <c r="C2189" s="103"/>
    </row>
    <row r="2190" spans="3:3" x14ac:dyDescent="0.2">
      <c r="C2190" s="103"/>
    </row>
    <row r="2191" spans="3:3" x14ac:dyDescent="0.2">
      <c r="C2191" s="103"/>
    </row>
    <row r="2192" spans="3:3" x14ac:dyDescent="0.2">
      <c r="C2192" s="103"/>
    </row>
    <row r="2193" spans="3:3" x14ac:dyDescent="0.2">
      <c r="C2193" s="103"/>
    </row>
    <row r="2194" spans="3:3" x14ac:dyDescent="0.2">
      <c r="C2194" s="103"/>
    </row>
    <row r="2195" spans="3:3" x14ac:dyDescent="0.2">
      <c r="C2195" s="103"/>
    </row>
    <row r="2196" spans="3:3" x14ac:dyDescent="0.2">
      <c r="C2196" s="103"/>
    </row>
    <row r="2197" spans="3:3" x14ac:dyDescent="0.2">
      <c r="C2197" s="103"/>
    </row>
    <row r="2198" spans="3:3" x14ac:dyDescent="0.2">
      <c r="C2198" s="103"/>
    </row>
    <row r="2199" spans="3:3" x14ac:dyDescent="0.2">
      <c r="C2199" s="103"/>
    </row>
    <row r="2200" spans="3:3" x14ac:dyDescent="0.2">
      <c r="C2200" s="103"/>
    </row>
    <row r="2201" spans="3:3" x14ac:dyDescent="0.2">
      <c r="C2201" s="103"/>
    </row>
    <row r="2202" spans="3:3" x14ac:dyDescent="0.2">
      <c r="C2202" s="103"/>
    </row>
    <row r="2203" spans="3:3" x14ac:dyDescent="0.2">
      <c r="C2203" s="103"/>
    </row>
    <row r="2204" spans="3:3" x14ac:dyDescent="0.2">
      <c r="C2204" s="103"/>
    </row>
    <row r="2205" spans="3:3" x14ac:dyDescent="0.2">
      <c r="C2205" s="103"/>
    </row>
    <row r="2206" spans="3:3" x14ac:dyDescent="0.2">
      <c r="C2206" s="103"/>
    </row>
    <row r="2207" spans="3:3" x14ac:dyDescent="0.2">
      <c r="C2207" s="103"/>
    </row>
    <row r="2208" spans="3:3" x14ac:dyDescent="0.2">
      <c r="C2208" s="103"/>
    </row>
    <row r="2209" spans="3:3" x14ac:dyDescent="0.2">
      <c r="C2209" s="103"/>
    </row>
    <row r="2210" spans="3:3" x14ac:dyDescent="0.2">
      <c r="C2210" s="103"/>
    </row>
    <row r="2211" spans="3:3" x14ac:dyDescent="0.2">
      <c r="C2211" s="103"/>
    </row>
    <row r="2212" spans="3:3" x14ac:dyDescent="0.2">
      <c r="C2212" s="103"/>
    </row>
    <row r="2213" spans="3:3" x14ac:dyDescent="0.2">
      <c r="C2213" s="103"/>
    </row>
    <row r="2214" spans="3:3" x14ac:dyDescent="0.2">
      <c r="C2214" s="103"/>
    </row>
    <row r="2215" spans="3:3" x14ac:dyDescent="0.2">
      <c r="C2215" s="103"/>
    </row>
    <row r="2216" spans="3:3" x14ac:dyDescent="0.2">
      <c r="C2216" s="103"/>
    </row>
    <row r="2217" spans="3:3" x14ac:dyDescent="0.2">
      <c r="C2217" s="103"/>
    </row>
    <row r="2218" spans="3:3" x14ac:dyDescent="0.2">
      <c r="C2218" s="103"/>
    </row>
    <row r="2219" spans="3:3" x14ac:dyDescent="0.2">
      <c r="C2219" s="103"/>
    </row>
    <row r="2220" spans="3:3" x14ac:dyDescent="0.2">
      <c r="C2220" s="103"/>
    </row>
    <row r="2221" spans="3:3" x14ac:dyDescent="0.2">
      <c r="C2221" s="103"/>
    </row>
    <row r="2222" spans="3:3" x14ac:dyDescent="0.2">
      <c r="C2222" s="103"/>
    </row>
    <row r="2223" spans="3:3" x14ac:dyDescent="0.2">
      <c r="C2223" s="103"/>
    </row>
    <row r="2224" spans="3:3" x14ac:dyDescent="0.2">
      <c r="C2224" s="103"/>
    </row>
    <row r="2225" spans="3:3" x14ac:dyDescent="0.2">
      <c r="C2225" s="103"/>
    </row>
    <row r="2226" spans="3:3" x14ac:dyDescent="0.2">
      <c r="C2226" s="103"/>
    </row>
    <row r="2227" spans="3:3" x14ac:dyDescent="0.2">
      <c r="C2227" s="103"/>
    </row>
    <row r="2228" spans="3:3" x14ac:dyDescent="0.2">
      <c r="C2228" s="103"/>
    </row>
    <row r="2229" spans="3:3" x14ac:dyDescent="0.2">
      <c r="C2229" s="103"/>
    </row>
    <row r="2230" spans="3:3" x14ac:dyDescent="0.2">
      <c r="C2230" s="103"/>
    </row>
    <row r="2231" spans="3:3" x14ac:dyDescent="0.2">
      <c r="C2231" s="103"/>
    </row>
    <row r="2232" spans="3:3" x14ac:dyDescent="0.2">
      <c r="C2232" s="103"/>
    </row>
    <row r="2233" spans="3:3" x14ac:dyDescent="0.2">
      <c r="C2233" s="103"/>
    </row>
    <row r="2234" spans="3:3" x14ac:dyDescent="0.2">
      <c r="C2234" s="103"/>
    </row>
    <row r="2235" spans="3:3" x14ac:dyDescent="0.2">
      <c r="C2235" s="103"/>
    </row>
    <row r="2236" spans="3:3" x14ac:dyDescent="0.2">
      <c r="C2236" s="103"/>
    </row>
    <row r="2237" spans="3:3" x14ac:dyDescent="0.2">
      <c r="C2237" s="103"/>
    </row>
    <row r="2238" spans="3:3" x14ac:dyDescent="0.2">
      <c r="C2238" s="103"/>
    </row>
    <row r="2239" spans="3:3" x14ac:dyDescent="0.2">
      <c r="C2239" s="103"/>
    </row>
    <row r="2240" spans="3:3" x14ac:dyDescent="0.2">
      <c r="C2240" s="103"/>
    </row>
    <row r="2241" spans="3:3" x14ac:dyDescent="0.2">
      <c r="C2241" s="103"/>
    </row>
    <row r="2242" spans="3:3" x14ac:dyDescent="0.2">
      <c r="C2242" s="103"/>
    </row>
    <row r="2243" spans="3:3" x14ac:dyDescent="0.2">
      <c r="C2243" s="103"/>
    </row>
    <row r="2244" spans="3:3" x14ac:dyDescent="0.2">
      <c r="C2244" s="103"/>
    </row>
    <row r="2245" spans="3:3" x14ac:dyDescent="0.2">
      <c r="C2245" s="103"/>
    </row>
    <row r="2246" spans="3:3" x14ac:dyDescent="0.2">
      <c r="C2246" s="103"/>
    </row>
    <row r="2247" spans="3:3" x14ac:dyDescent="0.2">
      <c r="C2247" s="103"/>
    </row>
    <row r="2248" spans="3:3" x14ac:dyDescent="0.2">
      <c r="C2248" s="103"/>
    </row>
    <row r="2249" spans="3:3" x14ac:dyDescent="0.2">
      <c r="C2249" s="103"/>
    </row>
    <row r="2250" spans="3:3" x14ac:dyDescent="0.2">
      <c r="C2250" s="103"/>
    </row>
    <row r="2251" spans="3:3" x14ac:dyDescent="0.2">
      <c r="C2251" s="103"/>
    </row>
    <row r="2252" spans="3:3" x14ac:dyDescent="0.2">
      <c r="C2252" s="103"/>
    </row>
    <row r="2253" spans="3:3" x14ac:dyDescent="0.2">
      <c r="C2253" s="103"/>
    </row>
    <row r="2254" spans="3:3" x14ac:dyDescent="0.2">
      <c r="C2254" s="103"/>
    </row>
    <row r="2255" spans="3:3" x14ac:dyDescent="0.2">
      <c r="C2255" s="103"/>
    </row>
    <row r="2256" spans="3:3" x14ac:dyDescent="0.2">
      <c r="C2256" s="103"/>
    </row>
    <row r="2257" spans="3:3" x14ac:dyDescent="0.2">
      <c r="C2257" s="103"/>
    </row>
    <row r="2258" spans="3:3" x14ac:dyDescent="0.2">
      <c r="C2258" s="103"/>
    </row>
    <row r="2259" spans="3:3" x14ac:dyDescent="0.2">
      <c r="C2259" s="103"/>
    </row>
    <row r="2260" spans="3:3" x14ac:dyDescent="0.2">
      <c r="C2260" s="103"/>
    </row>
    <row r="2261" spans="3:3" x14ac:dyDescent="0.2">
      <c r="C2261" s="103"/>
    </row>
    <row r="2262" spans="3:3" x14ac:dyDescent="0.2">
      <c r="C2262" s="103"/>
    </row>
    <row r="2263" spans="3:3" x14ac:dyDescent="0.2">
      <c r="C2263" s="103"/>
    </row>
    <row r="2264" spans="3:3" x14ac:dyDescent="0.2">
      <c r="C2264" s="103"/>
    </row>
    <row r="2265" spans="3:3" x14ac:dyDescent="0.2">
      <c r="C2265" s="103"/>
    </row>
    <row r="2266" spans="3:3" x14ac:dyDescent="0.2">
      <c r="C2266" s="103"/>
    </row>
    <row r="2267" spans="3:3" x14ac:dyDescent="0.2">
      <c r="C2267" s="103"/>
    </row>
    <row r="2268" spans="3:3" x14ac:dyDescent="0.2">
      <c r="C2268" s="103"/>
    </row>
    <row r="2269" spans="3:3" x14ac:dyDescent="0.2">
      <c r="C2269" s="103"/>
    </row>
    <row r="2270" spans="3:3" x14ac:dyDescent="0.2">
      <c r="C2270" s="103"/>
    </row>
    <row r="2271" spans="3:3" x14ac:dyDescent="0.2">
      <c r="C2271" s="103"/>
    </row>
    <row r="2272" spans="3:3" x14ac:dyDescent="0.2">
      <c r="C2272" s="103"/>
    </row>
    <row r="2273" spans="3:3" x14ac:dyDescent="0.2">
      <c r="C2273" s="103"/>
    </row>
    <row r="2274" spans="3:3" x14ac:dyDescent="0.2">
      <c r="C2274" s="103"/>
    </row>
    <row r="2275" spans="3:3" x14ac:dyDescent="0.2">
      <c r="C2275" s="103"/>
    </row>
    <row r="2276" spans="3:3" x14ac:dyDescent="0.2">
      <c r="C2276" s="103"/>
    </row>
    <row r="2277" spans="3:3" x14ac:dyDescent="0.2">
      <c r="C2277" s="103"/>
    </row>
    <row r="2278" spans="3:3" x14ac:dyDescent="0.2">
      <c r="C2278" s="103"/>
    </row>
    <row r="2279" spans="3:3" x14ac:dyDescent="0.2">
      <c r="C2279" s="103"/>
    </row>
    <row r="2280" spans="3:3" x14ac:dyDescent="0.2">
      <c r="C2280" s="103"/>
    </row>
    <row r="2281" spans="3:3" x14ac:dyDescent="0.2">
      <c r="C2281" s="103"/>
    </row>
    <row r="2282" spans="3:3" x14ac:dyDescent="0.2">
      <c r="C2282" s="103"/>
    </row>
    <row r="2283" spans="3:3" x14ac:dyDescent="0.2">
      <c r="C2283" s="103"/>
    </row>
    <row r="2284" spans="3:3" x14ac:dyDescent="0.2">
      <c r="C2284" s="103"/>
    </row>
    <row r="2285" spans="3:3" x14ac:dyDescent="0.2">
      <c r="C2285" s="103"/>
    </row>
    <row r="2286" spans="3:3" x14ac:dyDescent="0.2">
      <c r="C2286" s="103"/>
    </row>
    <row r="2287" spans="3:3" x14ac:dyDescent="0.2">
      <c r="C2287" s="103"/>
    </row>
    <row r="2288" spans="3:3" x14ac:dyDescent="0.2">
      <c r="C2288" s="103"/>
    </row>
    <row r="2289" spans="3:3" x14ac:dyDescent="0.2">
      <c r="C2289" s="103"/>
    </row>
    <row r="2290" spans="3:3" x14ac:dyDescent="0.2">
      <c r="C2290" s="103"/>
    </row>
    <row r="2291" spans="3:3" x14ac:dyDescent="0.2">
      <c r="C2291" s="103"/>
    </row>
    <row r="2292" spans="3:3" x14ac:dyDescent="0.2">
      <c r="C2292" s="103"/>
    </row>
    <row r="2293" spans="3:3" x14ac:dyDescent="0.2">
      <c r="C2293" s="103"/>
    </row>
    <row r="2294" spans="3:3" x14ac:dyDescent="0.2">
      <c r="C2294" s="103"/>
    </row>
    <row r="2295" spans="3:3" x14ac:dyDescent="0.2">
      <c r="C2295" s="103"/>
    </row>
    <row r="2296" spans="3:3" x14ac:dyDescent="0.2">
      <c r="C2296" s="103"/>
    </row>
    <row r="2297" spans="3:3" x14ac:dyDescent="0.2">
      <c r="C2297" s="103"/>
    </row>
    <row r="2298" spans="3:3" x14ac:dyDescent="0.2">
      <c r="C2298" s="103"/>
    </row>
    <row r="2299" spans="3:3" x14ac:dyDescent="0.2">
      <c r="C2299" s="103"/>
    </row>
    <row r="2300" spans="3:3" x14ac:dyDescent="0.2">
      <c r="C2300" s="103"/>
    </row>
    <row r="2301" spans="3:3" x14ac:dyDescent="0.2">
      <c r="C2301" s="103"/>
    </row>
    <row r="2302" spans="3:3" x14ac:dyDescent="0.2">
      <c r="C2302" s="103"/>
    </row>
    <row r="2303" spans="3:3" x14ac:dyDescent="0.2">
      <c r="C2303" s="103"/>
    </row>
    <row r="2304" spans="3:3" x14ac:dyDescent="0.2">
      <c r="C2304" s="103"/>
    </row>
    <row r="2305" spans="3:3" x14ac:dyDescent="0.2">
      <c r="C2305" s="103"/>
    </row>
    <row r="2306" spans="3:3" x14ac:dyDescent="0.2">
      <c r="C2306" s="103"/>
    </row>
    <row r="2307" spans="3:3" x14ac:dyDescent="0.2">
      <c r="C2307" s="103"/>
    </row>
    <row r="2308" spans="3:3" x14ac:dyDescent="0.2">
      <c r="C2308" s="103"/>
    </row>
    <row r="2309" spans="3:3" x14ac:dyDescent="0.2">
      <c r="C2309" s="103"/>
    </row>
    <row r="2310" spans="3:3" x14ac:dyDescent="0.2">
      <c r="C2310" s="103"/>
    </row>
    <row r="2311" spans="3:3" x14ac:dyDescent="0.2">
      <c r="C2311" s="103"/>
    </row>
    <row r="2312" spans="3:3" x14ac:dyDescent="0.2">
      <c r="C2312" s="103"/>
    </row>
    <row r="2313" spans="3:3" x14ac:dyDescent="0.2">
      <c r="C2313" s="103"/>
    </row>
    <row r="2314" spans="3:3" x14ac:dyDescent="0.2">
      <c r="C2314" s="103"/>
    </row>
    <row r="2315" spans="3:3" x14ac:dyDescent="0.2">
      <c r="C2315" s="103"/>
    </row>
    <row r="2316" spans="3:3" x14ac:dyDescent="0.2">
      <c r="C2316" s="103"/>
    </row>
    <row r="2317" spans="3:3" x14ac:dyDescent="0.2">
      <c r="C2317" s="103"/>
    </row>
    <row r="2318" spans="3:3" x14ac:dyDescent="0.2">
      <c r="C2318" s="103"/>
    </row>
    <row r="2319" spans="3:3" x14ac:dyDescent="0.2">
      <c r="C2319" s="103"/>
    </row>
    <row r="2320" spans="3:3" x14ac:dyDescent="0.2">
      <c r="C2320" s="103"/>
    </row>
    <row r="2321" spans="3:3" x14ac:dyDescent="0.2">
      <c r="C2321" s="103"/>
    </row>
    <row r="2322" spans="3:3" x14ac:dyDescent="0.2">
      <c r="C2322" s="103"/>
    </row>
    <row r="2323" spans="3:3" x14ac:dyDescent="0.2">
      <c r="C2323" s="103"/>
    </row>
    <row r="2324" spans="3:3" x14ac:dyDescent="0.2">
      <c r="C2324" s="103"/>
    </row>
    <row r="2325" spans="3:3" x14ac:dyDescent="0.2">
      <c r="C2325" s="103"/>
    </row>
    <row r="2326" spans="3:3" x14ac:dyDescent="0.2">
      <c r="C2326" s="103"/>
    </row>
    <row r="2327" spans="3:3" x14ac:dyDescent="0.2">
      <c r="C2327" s="103"/>
    </row>
    <row r="2328" spans="3:3" x14ac:dyDescent="0.2">
      <c r="C2328" s="103"/>
    </row>
    <row r="2329" spans="3:3" x14ac:dyDescent="0.2">
      <c r="C2329" s="103"/>
    </row>
    <row r="2330" spans="3:3" x14ac:dyDescent="0.2">
      <c r="C2330" s="103"/>
    </row>
    <row r="2331" spans="3:3" x14ac:dyDescent="0.2">
      <c r="C2331" s="103"/>
    </row>
    <row r="2332" spans="3:3" x14ac:dyDescent="0.2">
      <c r="C2332" s="103"/>
    </row>
    <row r="2333" spans="3:3" x14ac:dyDescent="0.2">
      <c r="C2333" s="103"/>
    </row>
    <row r="2334" spans="3:3" x14ac:dyDescent="0.2">
      <c r="C2334" s="103"/>
    </row>
    <row r="2335" spans="3:3" x14ac:dyDescent="0.2">
      <c r="C2335" s="103"/>
    </row>
    <row r="2336" spans="3:3" x14ac:dyDescent="0.2">
      <c r="C2336" s="103"/>
    </row>
    <row r="2337" spans="3:3" x14ac:dyDescent="0.2">
      <c r="C2337" s="103"/>
    </row>
    <row r="2338" spans="3:3" x14ac:dyDescent="0.2">
      <c r="C2338" s="103"/>
    </row>
    <row r="2339" spans="3:3" x14ac:dyDescent="0.2">
      <c r="C2339" s="103"/>
    </row>
    <row r="2340" spans="3:3" x14ac:dyDescent="0.2">
      <c r="C2340" s="103"/>
    </row>
    <row r="2341" spans="3:3" x14ac:dyDescent="0.2">
      <c r="C2341" s="103"/>
    </row>
    <row r="2342" spans="3:3" x14ac:dyDescent="0.2">
      <c r="C2342" s="103"/>
    </row>
    <row r="2343" spans="3:3" x14ac:dyDescent="0.2">
      <c r="C2343" s="103"/>
    </row>
    <row r="2344" spans="3:3" x14ac:dyDescent="0.2">
      <c r="C2344" s="103"/>
    </row>
    <row r="2345" spans="3:3" x14ac:dyDescent="0.2">
      <c r="C2345" s="103"/>
    </row>
    <row r="2346" spans="3:3" x14ac:dyDescent="0.2">
      <c r="C2346" s="103"/>
    </row>
    <row r="2347" spans="3:3" x14ac:dyDescent="0.2">
      <c r="C2347" s="103"/>
    </row>
    <row r="2348" spans="3:3" x14ac:dyDescent="0.2">
      <c r="C2348" s="103"/>
    </row>
    <row r="2349" spans="3:3" x14ac:dyDescent="0.2">
      <c r="C2349" s="103"/>
    </row>
    <row r="2350" spans="3:3" x14ac:dyDescent="0.2">
      <c r="C2350" s="103"/>
    </row>
    <row r="2351" spans="3:3" x14ac:dyDescent="0.2">
      <c r="C2351" s="103"/>
    </row>
    <row r="2352" spans="3:3" x14ac:dyDescent="0.2">
      <c r="C2352" s="103"/>
    </row>
    <row r="2353" spans="3:3" x14ac:dyDescent="0.2">
      <c r="C2353" s="103"/>
    </row>
    <row r="2354" spans="3:3" x14ac:dyDescent="0.2">
      <c r="C2354" s="103"/>
    </row>
    <row r="2355" spans="3:3" x14ac:dyDescent="0.2">
      <c r="C2355" s="103"/>
    </row>
    <row r="2356" spans="3:3" x14ac:dyDescent="0.2">
      <c r="C2356" s="103"/>
    </row>
    <row r="2357" spans="3:3" x14ac:dyDescent="0.2">
      <c r="C2357" s="103"/>
    </row>
    <row r="2358" spans="3:3" x14ac:dyDescent="0.2">
      <c r="C2358" s="103"/>
    </row>
    <row r="2359" spans="3:3" x14ac:dyDescent="0.2">
      <c r="C2359" s="103"/>
    </row>
    <row r="2360" spans="3:3" x14ac:dyDescent="0.2">
      <c r="C2360" s="103"/>
    </row>
    <row r="2361" spans="3:3" x14ac:dyDescent="0.2">
      <c r="C2361" s="103"/>
    </row>
    <row r="2362" spans="3:3" x14ac:dyDescent="0.2">
      <c r="C2362" s="103"/>
    </row>
    <row r="2363" spans="3:3" x14ac:dyDescent="0.2">
      <c r="C2363" s="103"/>
    </row>
    <row r="2364" spans="3:3" x14ac:dyDescent="0.2">
      <c r="C2364" s="103"/>
    </row>
    <row r="2365" spans="3:3" x14ac:dyDescent="0.2">
      <c r="C2365" s="103"/>
    </row>
    <row r="2366" spans="3:3" x14ac:dyDescent="0.2">
      <c r="C2366" s="103"/>
    </row>
    <row r="2367" spans="3:3" x14ac:dyDescent="0.2">
      <c r="C2367" s="103"/>
    </row>
    <row r="2368" spans="3:3" x14ac:dyDescent="0.2">
      <c r="C2368" s="103"/>
    </row>
    <row r="2369" spans="3:3" x14ac:dyDescent="0.2">
      <c r="C2369" s="103"/>
    </row>
    <row r="2370" spans="3:3" x14ac:dyDescent="0.2">
      <c r="C2370" s="103"/>
    </row>
    <row r="2371" spans="3:3" x14ac:dyDescent="0.2">
      <c r="C2371" s="103"/>
    </row>
    <row r="2372" spans="3:3" x14ac:dyDescent="0.2">
      <c r="C2372" s="103"/>
    </row>
    <row r="2373" spans="3:3" x14ac:dyDescent="0.2">
      <c r="C2373" s="103"/>
    </row>
    <row r="2374" spans="3:3" x14ac:dyDescent="0.2">
      <c r="C2374" s="103"/>
    </row>
    <row r="2375" spans="3:3" x14ac:dyDescent="0.2">
      <c r="C2375" s="103"/>
    </row>
    <row r="2376" spans="3:3" x14ac:dyDescent="0.2">
      <c r="C2376" s="103"/>
    </row>
    <row r="2377" spans="3:3" x14ac:dyDescent="0.2">
      <c r="C2377" s="103"/>
    </row>
    <row r="2378" spans="3:3" x14ac:dyDescent="0.2">
      <c r="C2378" s="103"/>
    </row>
    <row r="2379" spans="3:3" x14ac:dyDescent="0.2">
      <c r="C2379" s="103"/>
    </row>
    <row r="2380" spans="3:3" x14ac:dyDescent="0.2">
      <c r="C2380" s="103"/>
    </row>
    <row r="2381" spans="3:3" x14ac:dyDescent="0.2">
      <c r="C2381" s="103"/>
    </row>
    <row r="2382" spans="3:3" x14ac:dyDescent="0.2">
      <c r="C2382" s="103"/>
    </row>
    <row r="2383" spans="3:3" x14ac:dyDescent="0.2">
      <c r="C2383" s="103"/>
    </row>
    <row r="2384" spans="3:3" x14ac:dyDescent="0.2">
      <c r="C2384" s="103"/>
    </row>
    <row r="2385" spans="3:3" x14ac:dyDescent="0.2">
      <c r="C2385" s="103"/>
    </row>
    <row r="2386" spans="3:3" x14ac:dyDescent="0.2">
      <c r="C2386" s="103"/>
    </row>
    <row r="2387" spans="3:3" x14ac:dyDescent="0.2">
      <c r="C2387" s="103"/>
    </row>
    <row r="2388" spans="3:3" x14ac:dyDescent="0.2">
      <c r="C2388" s="103"/>
    </row>
    <row r="2389" spans="3:3" x14ac:dyDescent="0.2">
      <c r="C2389" s="103"/>
    </row>
    <row r="2390" spans="3:3" x14ac:dyDescent="0.2">
      <c r="C2390" s="103"/>
    </row>
    <row r="2391" spans="3:3" x14ac:dyDescent="0.2">
      <c r="C2391" s="103"/>
    </row>
    <row r="2392" spans="3:3" x14ac:dyDescent="0.2">
      <c r="C2392" s="103"/>
    </row>
    <row r="2393" spans="3:3" x14ac:dyDescent="0.2">
      <c r="C2393" s="103"/>
    </row>
    <row r="2394" spans="3:3" x14ac:dyDescent="0.2">
      <c r="C2394" s="103"/>
    </row>
    <row r="2395" spans="3:3" x14ac:dyDescent="0.2">
      <c r="C2395" s="103"/>
    </row>
    <row r="2396" spans="3:3" x14ac:dyDescent="0.2">
      <c r="C2396" s="103"/>
    </row>
    <row r="2397" spans="3:3" x14ac:dyDescent="0.2">
      <c r="C2397" s="103"/>
    </row>
    <row r="2398" spans="3:3" x14ac:dyDescent="0.2">
      <c r="C2398" s="103"/>
    </row>
    <row r="2399" spans="3:3" x14ac:dyDescent="0.2">
      <c r="C2399" s="103"/>
    </row>
    <row r="2400" spans="3:3" x14ac:dyDescent="0.2">
      <c r="C2400" s="103"/>
    </row>
    <row r="2401" spans="3:3" x14ac:dyDescent="0.2">
      <c r="C2401" s="103"/>
    </row>
    <row r="2402" spans="3:3" x14ac:dyDescent="0.2">
      <c r="C2402" s="103"/>
    </row>
    <row r="2403" spans="3:3" x14ac:dyDescent="0.2">
      <c r="C2403" s="103"/>
    </row>
    <row r="2404" spans="3:3" x14ac:dyDescent="0.2">
      <c r="C2404" s="103"/>
    </row>
    <row r="2405" spans="3:3" x14ac:dyDescent="0.2">
      <c r="C2405" s="103"/>
    </row>
    <row r="2406" spans="3:3" x14ac:dyDescent="0.2">
      <c r="C2406" s="103"/>
    </row>
    <row r="2407" spans="3:3" x14ac:dyDescent="0.2">
      <c r="C2407" s="103"/>
    </row>
    <row r="2408" spans="3:3" x14ac:dyDescent="0.2">
      <c r="C2408" s="103"/>
    </row>
    <row r="2409" spans="3:3" x14ac:dyDescent="0.2">
      <c r="C2409" s="103"/>
    </row>
    <row r="2410" spans="3:3" x14ac:dyDescent="0.2">
      <c r="C2410" s="103"/>
    </row>
    <row r="2411" spans="3:3" x14ac:dyDescent="0.2">
      <c r="C2411" s="103"/>
    </row>
    <row r="2412" spans="3:3" x14ac:dyDescent="0.2">
      <c r="C2412" s="103"/>
    </row>
    <row r="2413" spans="3:3" x14ac:dyDescent="0.2">
      <c r="C2413" s="103"/>
    </row>
    <row r="2414" spans="3:3" x14ac:dyDescent="0.2">
      <c r="C2414" s="103"/>
    </row>
    <row r="2415" spans="3:3" x14ac:dyDescent="0.2">
      <c r="C2415" s="103"/>
    </row>
    <row r="2416" spans="3:3" x14ac:dyDescent="0.2">
      <c r="C2416" s="103"/>
    </row>
    <row r="2417" spans="3:3" x14ac:dyDescent="0.2">
      <c r="C2417" s="103"/>
    </row>
    <row r="2418" spans="3:3" x14ac:dyDescent="0.2">
      <c r="C2418" s="103"/>
    </row>
    <row r="2419" spans="3:3" x14ac:dyDescent="0.2">
      <c r="C2419" s="103"/>
    </row>
    <row r="2420" spans="3:3" x14ac:dyDescent="0.2">
      <c r="C2420" s="103"/>
    </row>
    <row r="2421" spans="3:3" x14ac:dyDescent="0.2">
      <c r="C2421" s="103"/>
    </row>
    <row r="2422" spans="3:3" x14ac:dyDescent="0.2">
      <c r="C2422" s="103"/>
    </row>
    <row r="2423" spans="3:3" x14ac:dyDescent="0.2">
      <c r="C2423" s="103"/>
    </row>
    <row r="2424" spans="3:3" x14ac:dyDescent="0.2">
      <c r="C2424" s="103"/>
    </row>
    <row r="2425" spans="3:3" x14ac:dyDescent="0.2">
      <c r="C2425" s="103"/>
    </row>
    <row r="2426" spans="3:3" x14ac:dyDescent="0.2">
      <c r="C2426" s="103"/>
    </row>
    <row r="2427" spans="3:3" x14ac:dyDescent="0.2">
      <c r="C2427" s="103"/>
    </row>
    <row r="2428" spans="3:3" x14ac:dyDescent="0.2">
      <c r="C2428" s="103"/>
    </row>
    <row r="2429" spans="3:3" x14ac:dyDescent="0.2">
      <c r="C2429" s="103"/>
    </row>
    <row r="2430" spans="3:3" x14ac:dyDescent="0.2">
      <c r="C2430" s="103"/>
    </row>
    <row r="2431" spans="3:3" x14ac:dyDescent="0.2">
      <c r="C2431" s="103"/>
    </row>
    <row r="2432" spans="3:3" x14ac:dyDescent="0.2">
      <c r="C2432" s="103"/>
    </row>
    <row r="2433" spans="3:3" x14ac:dyDescent="0.2">
      <c r="C2433" s="103"/>
    </row>
    <row r="2434" spans="3:3" x14ac:dyDescent="0.2">
      <c r="C2434" s="103"/>
    </row>
    <row r="2435" spans="3:3" x14ac:dyDescent="0.2">
      <c r="C2435" s="103"/>
    </row>
    <row r="2436" spans="3:3" x14ac:dyDescent="0.2">
      <c r="C2436" s="103"/>
    </row>
    <row r="2437" spans="3:3" x14ac:dyDescent="0.2">
      <c r="C2437" s="103"/>
    </row>
    <row r="2438" spans="3:3" x14ac:dyDescent="0.2">
      <c r="C2438" s="103"/>
    </row>
    <row r="2439" spans="3:3" x14ac:dyDescent="0.2">
      <c r="C2439" s="103"/>
    </row>
    <row r="2440" spans="3:3" x14ac:dyDescent="0.2">
      <c r="C2440" s="103"/>
    </row>
    <row r="2441" spans="3:3" x14ac:dyDescent="0.2">
      <c r="C2441" s="103"/>
    </row>
    <row r="2442" spans="3:3" x14ac:dyDescent="0.2">
      <c r="C2442" s="103"/>
    </row>
    <row r="2443" spans="3:3" x14ac:dyDescent="0.2">
      <c r="C2443" s="103"/>
    </row>
    <row r="2444" spans="3:3" x14ac:dyDescent="0.2">
      <c r="C2444" s="103"/>
    </row>
    <row r="2445" spans="3:3" x14ac:dyDescent="0.2">
      <c r="C2445" s="103"/>
    </row>
    <row r="2446" spans="3:3" x14ac:dyDescent="0.2">
      <c r="C2446" s="103"/>
    </row>
    <row r="2447" spans="3:3" x14ac:dyDescent="0.2">
      <c r="C2447" s="103"/>
    </row>
    <row r="2448" spans="3:3" x14ac:dyDescent="0.2">
      <c r="C2448" s="103"/>
    </row>
    <row r="2449" spans="3:3" x14ac:dyDescent="0.2">
      <c r="C2449" s="103"/>
    </row>
    <row r="2450" spans="3:3" x14ac:dyDescent="0.2">
      <c r="C2450" s="103"/>
    </row>
    <row r="2451" spans="3:3" x14ac:dyDescent="0.2">
      <c r="C2451" s="103"/>
    </row>
    <row r="2452" spans="3:3" x14ac:dyDescent="0.2">
      <c r="C2452" s="103"/>
    </row>
    <row r="2453" spans="3:3" x14ac:dyDescent="0.2">
      <c r="C2453" s="103"/>
    </row>
    <row r="2454" spans="3:3" x14ac:dyDescent="0.2">
      <c r="C2454" s="103"/>
    </row>
    <row r="2455" spans="3:3" x14ac:dyDescent="0.2">
      <c r="C2455" s="103"/>
    </row>
    <row r="2456" spans="3:3" x14ac:dyDescent="0.2">
      <c r="C2456" s="103"/>
    </row>
    <row r="2457" spans="3:3" x14ac:dyDescent="0.2">
      <c r="C2457" s="103"/>
    </row>
    <row r="2458" spans="3:3" x14ac:dyDescent="0.2">
      <c r="C2458" s="103"/>
    </row>
    <row r="2459" spans="3:3" x14ac:dyDescent="0.2">
      <c r="C2459" s="103"/>
    </row>
    <row r="2460" spans="3:3" x14ac:dyDescent="0.2">
      <c r="C2460" s="103"/>
    </row>
    <row r="2461" spans="3:3" x14ac:dyDescent="0.2">
      <c r="C2461" s="103"/>
    </row>
    <row r="2462" spans="3:3" x14ac:dyDescent="0.2">
      <c r="C2462" s="103"/>
    </row>
    <row r="2463" spans="3:3" x14ac:dyDescent="0.2">
      <c r="C2463" s="103"/>
    </row>
    <row r="2464" spans="3:3" x14ac:dyDescent="0.2">
      <c r="C2464" s="103"/>
    </row>
    <row r="2465" spans="3:3" x14ac:dyDescent="0.2">
      <c r="C2465" s="103"/>
    </row>
    <row r="2466" spans="3:3" x14ac:dyDescent="0.2">
      <c r="C2466" s="103"/>
    </row>
    <row r="2467" spans="3:3" x14ac:dyDescent="0.2">
      <c r="C2467" s="103"/>
    </row>
    <row r="2468" spans="3:3" x14ac:dyDescent="0.2">
      <c r="C2468" s="103"/>
    </row>
    <row r="2469" spans="3:3" x14ac:dyDescent="0.2">
      <c r="C2469" s="103"/>
    </row>
    <row r="2470" spans="3:3" x14ac:dyDescent="0.2">
      <c r="C2470" s="103"/>
    </row>
    <row r="2471" spans="3:3" x14ac:dyDescent="0.2">
      <c r="C2471" s="103"/>
    </row>
    <row r="2472" spans="3:3" x14ac:dyDescent="0.2">
      <c r="C2472" s="103"/>
    </row>
    <row r="2473" spans="3:3" x14ac:dyDescent="0.2">
      <c r="C2473" s="103"/>
    </row>
    <row r="2474" spans="3:3" x14ac:dyDescent="0.2">
      <c r="C2474" s="103"/>
    </row>
    <row r="2475" spans="3:3" x14ac:dyDescent="0.2">
      <c r="C2475" s="103"/>
    </row>
    <row r="2476" spans="3:3" x14ac:dyDescent="0.2">
      <c r="C2476" s="103"/>
    </row>
    <row r="2477" spans="3:3" x14ac:dyDescent="0.2">
      <c r="C2477" s="103"/>
    </row>
    <row r="2478" spans="3:3" x14ac:dyDescent="0.2">
      <c r="C2478" s="103"/>
    </row>
    <row r="2479" spans="3:3" x14ac:dyDescent="0.2">
      <c r="C2479" s="103"/>
    </row>
    <row r="2480" spans="3:3" x14ac:dyDescent="0.2">
      <c r="C2480" s="103"/>
    </row>
    <row r="2481" spans="3:3" x14ac:dyDescent="0.2">
      <c r="C2481" s="103"/>
    </row>
    <row r="2482" spans="3:3" x14ac:dyDescent="0.2">
      <c r="C2482" s="103"/>
    </row>
    <row r="2483" spans="3:3" x14ac:dyDescent="0.2">
      <c r="C2483" s="103"/>
    </row>
    <row r="2484" spans="3:3" x14ac:dyDescent="0.2">
      <c r="C2484" s="103"/>
    </row>
    <row r="2485" spans="3:3" x14ac:dyDescent="0.2">
      <c r="C2485" s="103"/>
    </row>
    <row r="2486" spans="3:3" x14ac:dyDescent="0.2">
      <c r="C2486" s="103"/>
    </row>
    <row r="2487" spans="3:3" x14ac:dyDescent="0.2">
      <c r="C2487" s="103"/>
    </row>
    <row r="2488" spans="3:3" x14ac:dyDescent="0.2">
      <c r="C2488" s="103"/>
    </row>
    <row r="2489" spans="3:3" x14ac:dyDescent="0.2">
      <c r="C2489" s="103"/>
    </row>
    <row r="2490" spans="3:3" x14ac:dyDescent="0.2">
      <c r="C2490" s="103"/>
    </row>
    <row r="2491" spans="3:3" x14ac:dyDescent="0.2">
      <c r="C2491" s="103"/>
    </row>
    <row r="2492" spans="3:3" x14ac:dyDescent="0.2">
      <c r="C2492" s="103"/>
    </row>
    <row r="2493" spans="3:3" x14ac:dyDescent="0.2">
      <c r="C2493" s="103"/>
    </row>
    <row r="2494" spans="3:3" x14ac:dyDescent="0.2">
      <c r="C2494" s="103"/>
    </row>
    <row r="2495" spans="3:3" x14ac:dyDescent="0.2">
      <c r="C2495" s="103"/>
    </row>
    <row r="2496" spans="3:3" x14ac:dyDescent="0.2">
      <c r="C2496" s="103"/>
    </row>
    <row r="2497" spans="3:3" x14ac:dyDescent="0.2">
      <c r="C2497" s="103"/>
    </row>
    <row r="2498" spans="3:3" x14ac:dyDescent="0.2">
      <c r="C2498" s="103"/>
    </row>
    <row r="2499" spans="3:3" x14ac:dyDescent="0.2">
      <c r="C2499" s="103"/>
    </row>
    <row r="2500" spans="3:3" x14ac:dyDescent="0.2">
      <c r="C2500" s="103"/>
    </row>
    <row r="2501" spans="3:3" x14ac:dyDescent="0.2">
      <c r="C2501" s="103"/>
    </row>
    <row r="2502" spans="3:3" x14ac:dyDescent="0.2">
      <c r="C2502" s="103"/>
    </row>
    <row r="2503" spans="3:3" x14ac:dyDescent="0.2">
      <c r="C2503" s="103"/>
    </row>
    <row r="2504" spans="3:3" x14ac:dyDescent="0.2">
      <c r="C2504" s="103"/>
    </row>
    <row r="2505" spans="3:3" x14ac:dyDescent="0.2">
      <c r="C2505" s="103"/>
    </row>
    <row r="2506" spans="3:3" x14ac:dyDescent="0.2">
      <c r="C2506" s="103"/>
    </row>
    <row r="2507" spans="3:3" x14ac:dyDescent="0.2">
      <c r="C2507" s="103"/>
    </row>
    <row r="2508" spans="3:3" x14ac:dyDescent="0.2">
      <c r="C2508" s="103"/>
    </row>
    <row r="2509" spans="3:3" x14ac:dyDescent="0.2">
      <c r="C2509" s="103"/>
    </row>
    <row r="2510" spans="3:3" x14ac:dyDescent="0.2">
      <c r="C2510" s="103"/>
    </row>
    <row r="2511" spans="3:3" x14ac:dyDescent="0.2">
      <c r="C2511" s="103"/>
    </row>
    <row r="2512" spans="3:3" x14ac:dyDescent="0.2">
      <c r="C2512" s="103"/>
    </row>
    <row r="2513" spans="3:3" x14ac:dyDescent="0.2">
      <c r="C2513" s="103"/>
    </row>
    <row r="2514" spans="3:3" x14ac:dyDescent="0.2">
      <c r="C2514" s="103"/>
    </row>
    <row r="2515" spans="3:3" x14ac:dyDescent="0.2">
      <c r="C2515" s="103"/>
    </row>
    <row r="2516" spans="3:3" x14ac:dyDescent="0.2">
      <c r="C2516" s="103"/>
    </row>
    <row r="2517" spans="3:3" x14ac:dyDescent="0.2">
      <c r="C2517" s="103"/>
    </row>
    <row r="2518" spans="3:3" x14ac:dyDescent="0.2">
      <c r="C2518" s="103"/>
    </row>
    <row r="2519" spans="3:3" x14ac:dyDescent="0.2">
      <c r="C2519" s="103"/>
    </row>
    <row r="2520" spans="3:3" x14ac:dyDescent="0.2">
      <c r="C2520" s="103"/>
    </row>
    <row r="2521" spans="3:3" x14ac:dyDescent="0.2">
      <c r="C2521" s="103"/>
    </row>
    <row r="2522" spans="3:3" x14ac:dyDescent="0.2">
      <c r="C2522" s="103"/>
    </row>
    <row r="2523" spans="3:3" x14ac:dyDescent="0.2">
      <c r="C2523" s="103"/>
    </row>
    <row r="2524" spans="3:3" x14ac:dyDescent="0.2">
      <c r="C2524" s="103"/>
    </row>
    <row r="2525" spans="3:3" x14ac:dyDescent="0.2">
      <c r="C2525" s="103"/>
    </row>
    <row r="2526" spans="3:3" x14ac:dyDescent="0.2">
      <c r="C2526" s="103"/>
    </row>
    <row r="2527" spans="3:3" x14ac:dyDescent="0.2">
      <c r="C2527" s="103"/>
    </row>
    <row r="2528" spans="3:3" x14ac:dyDescent="0.2">
      <c r="C2528" s="103"/>
    </row>
    <row r="2529" spans="3:3" x14ac:dyDescent="0.2">
      <c r="C2529" s="103"/>
    </row>
    <row r="2530" spans="3:3" x14ac:dyDescent="0.2">
      <c r="C2530" s="103"/>
    </row>
    <row r="2531" spans="3:3" x14ac:dyDescent="0.2">
      <c r="C2531" s="103"/>
    </row>
    <row r="2532" spans="3:3" x14ac:dyDescent="0.2">
      <c r="C2532" s="103"/>
    </row>
    <row r="2533" spans="3:3" x14ac:dyDescent="0.2">
      <c r="C2533" s="103"/>
    </row>
    <row r="2534" spans="3:3" x14ac:dyDescent="0.2">
      <c r="C2534" s="103"/>
    </row>
    <row r="2535" spans="3:3" x14ac:dyDescent="0.2">
      <c r="C2535" s="103"/>
    </row>
    <row r="2536" spans="3:3" x14ac:dyDescent="0.2">
      <c r="C2536" s="103"/>
    </row>
    <row r="2537" spans="3:3" x14ac:dyDescent="0.2">
      <c r="C2537" s="103"/>
    </row>
    <row r="2538" spans="3:3" x14ac:dyDescent="0.2">
      <c r="C2538" s="103"/>
    </row>
    <row r="2539" spans="3:3" x14ac:dyDescent="0.2">
      <c r="C2539" s="103"/>
    </row>
    <row r="2540" spans="3:3" x14ac:dyDescent="0.2">
      <c r="C2540" s="103"/>
    </row>
    <row r="2541" spans="3:3" x14ac:dyDescent="0.2">
      <c r="C2541" s="103"/>
    </row>
    <row r="2542" spans="3:3" x14ac:dyDescent="0.2">
      <c r="C2542" s="103"/>
    </row>
    <row r="2543" spans="3:3" x14ac:dyDescent="0.2">
      <c r="C2543" s="103"/>
    </row>
    <row r="2544" spans="3:3" x14ac:dyDescent="0.2">
      <c r="C2544" s="103"/>
    </row>
    <row r="2545" spans="3:3" x14ac:dyDescent="0.2">
      <c r="C2545" s="103"/>
    </row>
    <row r="2546" spans="3:3" x14ac:dyDescent="0.2">
      <c r="C2546" s="103"/>
    </row>
    <row r="2547" spans="3:3" x14ac:dyDescent="0.2">
      <c r="C2547" s="103"/>
    </row>
    <row r="2548" spans="3:3" x14ac:dyDescent="0.2">
      <c r="C2548" s="103"/>
    </row>
    <row r="2549" spans="3:3" x14ac:dyDescent="0.2">
      <c r="C2549" s="103"/>
    </row>
    <row r="2550" spans="3:3" x14ac:dyDescent="0.2">
      <c r="C2550" s="103"/>
    </row>
    <row r="2551" spans="3:3" x14ac:dyDescent="0.2">
      <c r="C2551" s="103"/>
    </row>
    <row r="2552" spans="3:3" x14ac:dyDescent="0.2">
      <c r="C2552" s="103"/>
    </row>
    <row r="2553" spans="3:3" x14ac:dyDescent="0.2">
      <c r="C2553" s="103"/>
    </row>
    <row r="2554" spans="3:3" x14ac:dyDescent="0.2">
      <c r="C2554" s="103"/>
    </row>
    <row r="2555" spans="3:3" x14ac:dyDescent="0.2">
      <c r="C2555" s="103"/>
    </row>
    <row r="2556" spans="3:3" x14ac:dyDescent="0.2">
      <c r="C2556" s="103"/>
    </row>
    <row r="2557" spans="3:3" x14ac:dyDescent="0.2">
      <c r="C2557" s="103"/>
    </row>
    <row r="2558" spans="3:3" x14ac:dyDescent="0.2">
      <c r="C2558" s="103"/>
    </row>
    <row r="2559" spans="3:3" x14ac:dyDescent="0.2">
      <c r="C2559" s="103"/>
    </row>
    <row r="2560" spans="3:3" x14ac:dyDescent="0.2">
      <c r="C2560" s="103"/>
    </row>
    <row r="2561" spans="3:3" x14ac:dyDescent="0.2">
      <c r="C2561" s="103"/>
    </row>
    <row r="2562" spans="3:3" x14ac:dyDescent="0.2">
      <c r="C2562" s="103"/>
    </row>
    <row r="2563" spans="3:3" x14ac:dyDescent="0.2">
      <c r="C2563" s="103"/>
    </row>
    <row r="2564" spans="3:3" x14ac:dyDescent="0.2">
      <c r="C2564" s="103"/>
    </row>
    <row r="2565" spans="3:3" x14ac:dyDescent="0.2">
      <c r="C2565" s="103"/>
    </row>
    <row r="2566" spans="3:3" x14ac:dyDescent="0.2">
      <c r="C2566" s="103"/>
    </row>
    <row r="2567" spans="3:3" x14ac:dyDescent="0.2">
      <c r="C2567" s="103"/>
    </row>
    <row r="2568" spans="3:3" x14ac:dyDescent="0.2">
      <c r="C2568" s="103"/>
    </row>
    <row r="2569" spans="3:3" x14ac:dyDescent="0.2">
      <c r="C2569" s="103"/>
    </row>
    <row r="2570" spans="3:3" x14ac:dyDescent="0.2">
      <c r="C2570" s="103"/>
    </row>
    <row r="2571" spans="3:3" x14ac:dyDescent="0.2">
      <c r="C2571" s="103"/>
    </row>
    <row r="2572" spans="3:3" x14ac:dyDescent="0.2">
      <c r="C2572" s="103"/>
    </row>
    <row r="2573" spans="3:3" x14ac:dyDescent="0.2">
      <c r="C2573" s="103"/>
    </row>
    <row r="2574" spans="3:3" x14ac:dyDescent="0.2">
      <c r="C2574" s="103"/>
    </row>
    <row r="2575" spans="3:3" x14ac:dyDescent="0.2">
      <c r="C2575" s="103"/>
    </row>
    <row r="2576" spans="3:3" x14ac:dyDescent="0.2">
      <c r="C2576" s="103"/>
    </row>
    <row r="2577" spans="3:3" x14ac:dyDescent="0.2">
      <c r="C2577" s="103"/>
    </row>
    <row r="2578" spans="3:3" x14ac:dyDescent="0.2">
      <c r="C2578" s="103"/>
    </row>
    <row r="2579" spans="3:3" x14ac:dyDescent="0.2">
      <c r="C2579" s="103"/>
    </row>
    <row r="2580" spans="3:3" x14ac:dyDescent="0.2">
      <c r="C2580" s="103"/>
    </row>
    <row r="2581" spans="3:3" x14ac:dyDescent="0.2">
      <c r="C2581" s="103"/>
    </row>
    <row r="2582" spans="3:3" x14ac:dyDescent="0.2">
      <c r="C2582" s="103"/>
    </row>
    <row r="2583" spans="3:3" x14ac:dyDescent="0.2">
      <c r="C2583" s="103"/>
    </row>
    <row r="2584" spans="3:3" x14ac:dyDescent="0.2">
      <c r="C2584" s="103"/>
    </row>
    <row r="2585" spans="3:3" x14ac:dyDescent="0.2">
      <c r="C2585" s="103"/>
    </row>
    <row r="2586" spans="3:3" x14ac:dyDescent="0.2">
      <c r="C2586" s="103"/>
    </row>
    <row r="2587" spans="3:3" x14ac:dyDescent="0.2">
      <c r="C2587" s="103"/>
    </row>
    <row r="2588" spans="3:3" x14ac:dyDescent="0.2">
      <c r="C2588" s="103"/>
    </row>
    <row r="2589" spans="3:3" x14ac:dyDescent="0.2">
      <c r="C2589" s="103"/>
    </row>
    <row r="2590" spans="3:3" x14ac:dyDescent="0.2">
      <c r="C2590" s="103"/>
    </row>
    <row r="2591" spans="3:3" x14ac:dyDescent="0.2">
      <c r="C2591" s="103"/>
    </row>
    <row r="2592" spans="3:3" x14ac:dyDescent="0.2">
      <c r="C2592" s="103"/>
    </row>
    <row r="2593" spans="3:3" x14ac:dyDescent="0.2">
      <c r="C2593" s="103"/>
    </row>
    <row r="2594" spans="3:3" x14ac:dyDescent="0.2">
      <c r="C2594" s="103"/>
    </row>
    <row r="2595" spans="3:3" x14ac:dyDescent="0.2">
      <c r="C2595" s="103"/>
    </row>
    <row r="2596" spans="3:3" x14ac:dyDescent="0.2">
      <c r="C2596" s="103"/>
    </row>
    <row r="2597" spans="3:3" x14ac:dyDescent="0.2">
      <c r="C2597" s="103"/>
    </row>
    <row r="2598" spans="3:3" x14ac:dyDescent="0.2">
      <c r="C2598" s="103"/>
    </row>
    <row r="2599" spans="3:3" x14ac:dyDescent="0.2">
      <c r="C2599" s="103"/>
    </row>
    <row r="2600" spans="3:3" x14ac:dyDescent="0.2">
      <c r="C2600" s="103"/>
    </row>
    <row r="2601" spans="3:3" x14ac:dyDescent="0.2">
      <c r="C2601" s="103"/>
    </row>
    <row r="2602" spans="3:3" x14ac:dyDescent="0.2">
      <c r="C2602" s="103"/>
    </row>
    <row r="2603" spans="3:3" x14ac:dyDescent="0.2">
      <c r="C2603" s="103"/>
    </row>
    <row r="2604" spans="3:3" x14ac:dyDescent="0.2">
      <c r="C2604" s="103"/>
    </row>
    <row r="2605" spans="3:3" x14ac:dyDescent="0.2">
      <c r="C2605" s="103"/>
    </row>
    <row r="2606" spans="3:3" x14ac:dyDescent="0.2">
      <c r="C2606" s="103"/>
    </row>
    <row r="2607" spans="3:3" x14ac:dyDescent="0.2">
      <c r="C2607" s="103"/>
    </row>
    <row r="2608" spans="3:3" x14ac:dyDescent="0.2">
      <c r="C2608" s="103"/>
    </row>
    <row r="2609" spans="3:3" x14ac:dyDescent="0.2">
      <c r="C2609" s="103"/>
    </row>
    <row r="2610" spans="3:3" x14ac:dyDescent="0.2">
      <c r="C2610" s="103"/>
    </row>
    <row r="2611" spans="3:3" x14ac:dyDescent="0.2">
      <c r="C2611" s="103"/>
    </row>
    <row r="2612" spans="3:3" x14ac:dyDescent="0.2">
      <c r="C2612" s="103"/>
    </row>
    <row r="2613" spans="3:3" x14ac:dyDescent="0.2">
      <c r="C2613" s="103"/>
    </row>
    <row r="2614" spans="3:3" x14ac:dyDescent="0.2">
      <c r="C2614" s="103"/>
    </row>
    <row r="2615" spans="3:3" x14ac:dyDescent="0.2">
      <c r="C2615" s="103"/>
    </row>
    <row r="2616" spans="3:3" x14ac:dyDescent="0.2">
      <c r="C2616" s="103"/>
    </row>
    <row r="2617" spans="3:3" x14ac:dyDescent="0.2">
      <c r="C2617" s="103"/>
    </row>
    <row r="2618" spans="3:3" x14ac:dyDescent="0.2">
      <c r="C2618" s="103"/>
    </row>
    <row r="2619" spans="3:3" x14ac:dyDescent="0.2">
      <c r="C2619" s="103"/>
    </row>
    <row r="2620" spans="3:3" x14ac:dyDescent="0.2">
      <c r="C2620" s="103"/>
    </row>
    <row r="2621" spans="3:3" x14ac:dyDescent="0.2">
      <c r="C2621" s="103"/>
    </row>
    <row r="2622" spans="3:3" x14ac:dyDescent="0.2">
      <c r="C2622" s="103"/>
    </row>
    <row r="2623" spans="3:3" x14ac:dyDescent="0.2">
      <c r="C2623" s="103"/>
    </row>
    <row r="2624" spans="3:3" x14ac:dyDescent="0.2">
      <c r="C2624" s="103"/>
    </row>
    <row r="2625" spans="3:3" x14ac:dyDescent="0.2">
      <c r="C2625" s="103"/>
    </row>
    <row r="2626" spans="3:3" x14ac:dyDescent="0.2">
      <c r="C2626" s="103"/>
    </row>
    <row r="2627" spans="3:3" x14ac:dyDescent="0.2">
      <c r="C2627" s="103"/>
    </row>
    <row r="2628" spans="3:3" x14ac:dyDescent="0.2">
      <c r="C2628" s="103"/>
    </row>
    <row r="2629" spans="3:3" x14ac:dyDescent="0.2">
      <c r="C2629" s="103"/>
    </row>
    <row r="2630" spans="3:3" x14ac:dyDescent="0.2">
      <c r="C2630" s="103"/>
    </row>
    <row r="2631" spans="3:3" x14ac:dyDescent="0.2">
      <c r="C2631" s="103"/>
    </row>
    <row r="2632" spans="3:3" x14ac:dyDescent="0.2">
      <c r="C2632" s="103"/>
    </row>
    <row r="2633" spans="3:3" x14ac:dyDescent="0.2">
      <c r="C2633" s="103"/>
    </row>
    <row r="2634" spans="3:3" x14ac:dyDescent="0.2">
      <c r="C2634" s="103"/>
    </row>
    <row r="2635" spans="3:3" x14ac:dyDescent="0.2">
      <c r="C2635" s="103"/>
    </row>
    <row r="2636" spans="3:3" x14ac:dyDescent="0.2">
      <c r="C2636" s="103"/>
    </row>
    <row r="2637" spans="3:3" x14ac:dyDescent="0.2">
      <c r="C2637" s="103"/>
    </row>
    <row r="2638" spans="3:3" x14ac:dyDescent="0.2">
      <c r="C2638" s="103"/>
    </row>
    <row r="2639" spans="3:3" x14ac:dyDescent="0.2">
      <c r="C2639" s="103"/>
    </row>
    <row r="2640" spans="3:3" x14ac:dyDescent="0.2">
      <c r="C2640" s="103"/>
    </row>
    <row r="2641" spans="3:3" x14ac:dyDescent="0.2">
      <c r="C2641" s="103"/>
    </row>
    <row r="2642" spans="3:3" x14ac:dyDescent="0.2">
      <c r="C2642" s="103"/>
    </row>
    <row r="2643" spans="3:3" x14ac:dyDescent="0.2">
      <c r="C2643" s="103"/>
    </row>
    <row r="2644" spans="3:3" x14ac:dyDescent="0.2">
      <c r="C2644" s="103"/>
    </row>
    <row r="2645" spans="3:3" x14ac:dyDescent="0.2">
      <c r="C2645" s="103"/>
    </row>
    <row r="2646" spans="3:3" x14ac:dyDescent="0.2">
      <c r="C2646" s="103"/>
    </row>
    <row r="2647" spans="3:3" x14ac:dyDescent="0.2">
      <c r="C2647" s="103"/>
    </row>
    <row r="2648" spans="3:3" x14ac:dyDescent="0.2">
      <c r="C2648" s="103"/>
    </row>
    <row r="2649" spans="3:3" x14ac:dyDescent="0.2">
      <c r="C2649" s="103"/>
    </row>
    <row r="2650" spans="3:3" x14ac:dyDescent="0.2">
      <c r="C2650" s="103"/>
    </row>
    <row r="2651" spans="3:3" x14ac:dyDescent="0.2">
      <c r="C2651" s="103"/>
    </row>
    <row r="2652" spans="3:3" x14ac:dyDescent="0.2">
      <c r="C2652" s="103"/>
    </row>
    <row r="2653" spans="3:3" x14ac:dyDescent="0.2">
      <c r="C2653" s="103"/>
    </row>
    <row r="2654" spans="3:3" x14ac:dyDescent="0.2">
      <c r="C2654" s="103"/>
    </row>
    <row r="2655" spans="3:3" x14ac:dyDescent="0.2">
      <c r="C2655" s="103"/>
    </row>
    <row r="2656" spans="3:3" x14ac:dyDescent="0.2">
      <c r="C2656" s="103"/>
    </row>
    <row r="2657" spans="3:3" x14ac:dyDescent="0.2">
      <c r="C2657" s="103"/>
    </row>
    <row r="2658" spans="3:3" x14ac:dyDescent="0.2">
      <c r="C2658" s="103"/>
    </row>
    <row r="2659" spans="3:3" x14ac:dyDescent="0.2">
      <c r="C2659" s="103"/>
    </row>
    <row r="2660" spans="3:3" x14ac:dyDescent="0.2">
      <c r="C2660" s="103"/>
    </row>
    <row r="2661" spans="3:3" x14ac:dyDescent="0.2">
      <c r="C2661" s="103"/>
    </row>
    <row r="2662" spans="3:3" x14ac:dyDescent="0.2">
      <c r="C2662" s="103"/>
    </row>
    <row r="2663" spans="3:3" x14ac:dyDescent="0.2">
      <c r="C2663" s="103"/>
    </row>
    <row r="2664" spans="3:3" x14ac:dyDescent="0.2">
      <c r="C2664" s="103"/>
    </row>
    <row r="2665" spans="3:3" x14ac:dyDescent="0.2">
      <c r="C2665" s="103"/>
    </row>
    <row r="2666" spans="3:3" x14ac:dyDescent="0.2">
      <c r="C2666" s="103"/>
    </row>
    <row r="2667" spans="3:3" x14ac:dyDescent="0.2">
      <c r="C2667" s="103"/>
    </row>
    <row r="2668" spans="3:3" x14ac:dyDescent="0.2">
      <c r="C2668" s="103"/>
    </row>
    <row r="2669" spans="3:3" x14ac:dyDescent="0.2">
      <c r="C2669" s="103"/>
    </row>
    <row r="2670" spans="3:3" x14ac:dyDescent="0.2">
      <c r="C2670" s="103"/>
    </row>
    <row r="2671" spans="3:3" x14ac:dyDescent="0.2">
      <c r="C2671" s="103"/>
    </row>
    <row r="2672" spans="3:3" x14ac:dyDescent="0.2">
      <c r="C2672" s="103"/>
    </row>
    <row r="2673" spans="3:3" x14ac:dyDescent="0.2">
      <c r="C2673" s="103"/>
    </row>
    <row r="2674" spans="3:3" x14ac:dyDescent="0.2">
      <c r="C2674" s="103"/>
    </row>
    <row r="2675" spans="3:3" x14ac:dyDescent="0.2">
      <c r="C2675" s="103"/>
    </row>
    <row r="2676" spans="3:3" x14ac:dyDescent="0.2">
      <c r="C2676" s="103"/>
    </row>
    <row r="2677" spans="3:3" x14ac:dyDescent="0.2">
      <c r="C2677" s="103"/>
    </row>
    <row r="2678" spans="3:3" x14ac:dyDescent="0.2">
      <c r="C2678" s="103"/>
    </row>
    <row r="2679" spans="3:3" x14ac:dyDescent="0.2">
      <c r="C2679" s="103"/>
    </row>
    <row r="2680" spans="3:3" x14ac:dyDescent="0.2">
      <c r="C2680" s="103"/>
    </row>
    <row r="2681" spans="3:3" x14ac:dyDescent="0.2">
      <c r="C2681" s="103"/>
    </row>
    <row r="2682" spans="3:3" x14ac:dyDescent="0.2">
      <c r="C2682" s="103"/>
    </row>
    <row r="2683" spans="3:3" x14ac:dyDescent="0.2">
      <c r="C2683" s="103"/>
    </row>
    <row r="2684" spans="3:3" x14ac:dyDescent="0.2">
      <c r="C2684" s="103"/>
    </row>
    <row r="2685" spans="3:3" x14ac:dyDescent="0.2">
      <c r="C2685" s="103"/>
    </row>
    <row r="2686" spans="3:3" x14ac:dyDescent="0.2">
      <c r="C2686" s="103"/>
    </row>
    <row r="2687" spans="3:3" x14ac:dyDescent="0.2">
      <c r="C2687" s="103"/>
    </row>
    <row r="2688" spans="3:3" x14ac:dyDescent="0.2">
      <c r="C2688" s="103"/>
    </row>
    <row r="2689" spans="3:3" x14ac:dyDescent="0.2">
      <c r="C2689" s="103"/>
    </row>
    <row r="2690" spans="3:3" x14ac:dyDescent="0.2">
      <c r="C2690" s="103"/>
    </row>
    <row r="2691" spans="3:3" x14ac:dyDescent="0.2">
      <c r="C2691" s="103"/>
    </row>
    <row r="2692" spans="3:3" x14ac:dyDescent="0.2">
      <c r="C2692" s="103"/>
    </row>
    <row r="2693" spans="3:3" x14ac:dyDescent="0.2">
      <c r="C2693" s="103"/>
    </row>
    <row r="2694" spans="3:3" x14ac:dyDescent="0.2">
      <c r="C2694" s="103"/>
    </row>
    <row r="2695" spans="3:3" x14ac:dyDescent="0.2">
      <c r="C2695" s="103"/>
    </row>
    <row r="2696" spans="3:3" x14ac:dyDescent="0.2">
      <c r="C2696" s="103"/>
    </row>
    <row r="2697" spans="3:3" x14ac:dyDescent="0.2">
      <c r="C2697" s="103"/>
    </row>
    <row r="2698" spans="3:3" x14ac:dyDescent="0.2">
      <c r="C2698" s="103"/>
    </row>
    <row r="2699" spans="3:3" x14ac:dyDescent="0.2">
      <c r="C2699" s="103"/>
    </row>
    <row r="2700" spans="3:3" x14ac:dyDescent="0.2">
      <c r="C2700" s="103"/>
    </row>
    <row r="2701" spans="3:3" x14ac:dyDescent="0.2">
      <c r="C2701" s="103"/>
    </row>
    <row r="2702" spans="3:3" x14ac:dyDescent="0.2">
      <c r="C2702" s="103"/>
    </row>
    <row r="2703" spans="3:3" x14ac:dyDescent="0.2">
      <c r="C2703" s="103"/>
    </row>
    <row r="2704" spans="3:3" x14ac:dyDescent="0.2">
      <c r="C2704" s="103"/>
    </row>
    <row r="2705" spans="3:3" x14ac:dyDescent="0.2">
      <c r="C2705" s="103"/>
    </row>
    <row r="2706" spans="3:3" x14ac:dyDescent="0.2">
      <c r="C2706" s="103"/>
    </row>
    <row r="2707" spans="3:3" x14ac:dyDescent="0.2">
      <c r="C2707" s="103"/>
    </row>
    <row r="2708" spans="3:3" x14ac:dyDescent="0.2">
      <c r="C2708" s="103"/>
    </row>
    <row r="2709" spans="3:3" x14ac:dyDescent="0.2">
      <c r="C2709" s="103"/>
    </row>
    <row r="2710" spans="3:3" x14ac:dyDescent="0.2">
      <c r="C2710" s="103"/>
    </row>
    <row r="2711" spans="3:3" x14ac:dyDescent="0.2">
      <c r="C2711" s="103"/>
    </row>
    <row r="2712" spans="3:3" x14ac:dyDescent="0.2">
      <c r="C2712" s="103"/>
    </row>
    <row r="2713" spans="3:3" x14ac:dyDescent="0.2">
      <c r="C2713" s="103"/>
    </row>
    <row r="2714" spans="3:3" x14ac:dyDescent="0.2">
      <c r="C2714" s="103"/>
    </row>
    <row r="2715" spans="3:3" x14ac:dyDescent="0.2">
      <c r="C2715" s="103"/>
    </row>
    <row r="2716" spans="3:3" x14ac:dyDescent="0.2">
      <c r="C2716" s="103"/>
    </row>
    <row r="2717" spans="3:3" x14ac:dyDescent="0.2">
      <c r="C2717" s="103"/>
    </row>
    <row r="2718" spans="3:3" x14ac:dyDescent="0.2">
      <c r="C2718" s="103"/>
    </row>
    <row r="2719" spans="3:3" x14ac:dyDescent="0.2">
      <c r="C2719" s="103"/>
    </row>
    <row r="2720" spans="3:3" x14ac:dyDescent="0.2">
      <c r="C2720" s="103"/>
    </row>
    <row r="2721" spans="3:3" x14ac:dyDescent="0.2">
      <c r="C2721" s="103"/>
    </row>
    <row r="2722" spans="3:3" x14ac:dyDescent="0.2">
      <c r="C2722" s="103"/>
    </row>
    <row r="2723" spans="3:3" x14ac:dyDescent="0.2">
      <c r="C2723" s="103"/>
    </row>
    <row r="2724" spans="3:3" x14ac:dyDescent="0.2">
      <c r="C2724" s="103"/>
    </row>
    <row r="2725" spans="3:3" x14ac:dyDescent="0.2">
      <c r="C2725" s="103"/>
    </row>
    <row r="2726" spans="3:3" x14ac:dyDescent="0.2">
      <c r="C2726" s="103"/>
    </row>
    <row r="2727" spans="3:3" x14ac:dyDescent="0.2">
      <c r="C2727" s="103"/>
    </row>
    <row r="2728" spans="3:3" x14ac:dyDescent="0.2">
      <c r="C2728" s="103"/>
    </row>
    <row r="2729" spans="3:3" x14ac:dyDescent="0.2">
      <c r="C2729" s="103"/>
    </row>
    <row r="2730" spans="3:3" x14ac:dyDescent="0.2">
      <c r="C2730" s="103"/>
    </row>
    <row r="2731" spans="3:3" x14ac:dyDescent="0.2">
      <c r="C2731" s="103"/>
    </row>
    <row r="2732" spans="3:3" x14ac:dyDescent="0.2">
      <c r="C2732" s="103"/>
    </row>
    <row r="2733" spans="3:3" x14ac:dyDescent="0.2">
      <c r="C2733" s="103"/>
    </row>
    <row r="2734" spans="3:3" x14ac:dyDescent="0.2">
      <c r="C2734" s="103"/>
    </row>
    <row r="2735" spans="3:3" x14ac:dyDescent="0.2">
      <c r="C2735" s="103"/>
    </row>
    <row r="2736" spans="3:3" x14ac:dyDescent="0.2">
      <c r="C2736" s="103"/>
    </row>
    <row r="2737" spans="3:3" x14ac:dyDescent="0.2">
      <c r="C2737" s="103"/>
    </row>
    <row r="2738" spans="3:3" x14ac:dyDescent="0.2">
      <c r="C2738" s="103"/>
    </row>
    <row r="2739" spans="3:3" x14ac:dyDescent="0.2">
      <c r="C2739" s="103"/>
    </row>
    <row r="2740" spans="3:3" x14ac:dyDescent="0.2">
      <c r="C2740" s="103"/>
    </row>
    <row r="2741" spans="3:3" x14ac:dyDescent="0.2">
      <c r="C2741" s="103"/>
    </row>
    <row r="2742" spans="3:3" x14ac:dyDescent="0.2">
      <c r="C2742" s="103"/>
    </row>
    <row r="2743" spans="3:3" x14ac:dyDescent="0.2">
      <c r="C2743" s="103"/>
    </row>
    <row r="2744" spans="3:3" x14ac:dyDescent="0.2">
      <c r="C2744" s="103"/>
    </row>
    <row r="2745" spans="3:3" x14ac:dyDescent="0.2">
      <c r="C2745" s="103"/>
    </row>
    <row r="2746" spans="3:3" x14ac:dyDescent="0.2">
      <c r="C2746" s="103"/>
    </row>
    <row r="2747" spans="3:3" x14ac:dyDescent="0.2">
      <c r="C2747" s="103"/>
    </row>
    <row r="2748" spans="3:3" x14ac:dyDescent="0.2">
      <c r="C2748" s="103"/>
    </row>
    <row r="2749" spans="3:3" x14ac:dyDescent="0.2">
      <c r="C2749" s="103"/>
    </row>
    <row r="2750" spans="3:3" x14ac:dyDescent="0.2">
      <c r="C2750" s="103"/>
    </row>
    <row r="2751" spans="3:3" x14ac:dyDescent="0.2">
      <c r="C2751" s="103"/>
    </row>
    <row r="2752" spans="3:3" x14ac:dyDescent="0.2">
      <c r="C2752" s="103"/>
    </row>
    <row r="2753" spans="3:3" x14ac:dyDescent="0.2">
      <c r="C2753" s="103"/>
    </row>
    <row r="2754" spans="3:3" x14ac:dyDescent="0.2">
      <c r="C2754" s="103"/>
    </row>
    <row r="2755" spans="3:3" x14ac:dyDescent="0.2">
      <c r="C2755" s="103"/>
    </row>
    <row r="2756" spans="3:3" x14ac:dyDescent="0.2">
      <c r="C2756" s="103"/>
    </row>
    <row r="2757" spans="3:3" x14ac:dyDescent="0.2">
      <c r="C2757" s="103"/>
    </row>
    <row r="2758" spans="3:3" x14ac:dyDescent="0.2">
      <c r="C2758" s="103"/>
    </row>
    <row r="2759" spans="3:3" x14ac:dyDescent="0.2">
      <c r="C2759" s="103"/>
    </row>
    <row r="2760" spans="3:3" x14ac:dyDescent="0.2">
      <c r="C2760" s="103"/>
    </row>
    <row r="2761" spans="3:3" x14ac:dyDescent="0.2">
      <c r="C2761" s="103"/>
    </row>
    <row r="2762" spans="3:3" x14ac:dyDescent="0.2">
      <c r="C2762" s="103"/>
    </row>
    <row r="2763" spans="3:3" x14ac:dyDescent="0.2">
      <c r="C2763" s="103"/>
    </row>
    <row r="2764" spans="3:3" x14ac:dyDescent="0.2">
      <c r="C2764" s="103"/>
    </row>
    <row r="2765" spans="3:3" x14ac:dyDescent="0.2">
      <c r="C2765" s="103"/>
    </row>
    <row r="2766" spans="3:3" x14ac:dyDescent="0.2">
      <c r="C2766" s="103"/>
    </row>
    <row r="2767" spans="3:3" x14ac:dyDescent="0.2">
      <c r="C2767" s="103"/>
    </row>
    <row r="2768" spans="3:3" x14ac:dyDescent="0.2">
      <c r="C2768" s="103"/>
    </row>
    <row r="2769" spans="3:3" x14ac:dyDescent="0.2">
      <c r="C2769" s="103"/>
    </row>
    <row r="2770" spans="3:3" x14ac:dyDescent="0.2">
      <c r="C2770" s="103"/>
    </row>
    <row r="2771" spans="3:3" x14ac:dyDescent="0.2">
      <c r="C2771" s="103"/>
    </row>
    <row r="2772" spans="3:3" x14ac:dyDescent="0.2">
      <c r="C2772" s="103"/>
    </row>
    <row r="2773" spans="3:3" x14ac:dyDescent="0.2">
      <c r="C2773" s="103"/>
    </row>
    <row r="2774" spans="3:3" x14ac:dyDescent="0.2">
      <c r="C2774" s="103"/>
    </row>
    <row r="2775" spans="3:3" x14ac:dyDescent="0.2">
      <c r="C2775" s="103"/>
    </row>
    <row r="2776" spans="3:3" x14ac:dyDescent="0.2">
      <c r="C2776" s="103"/>
    </row>
    <row r="2777" spans="3:3" x14ac:dyDescent="0.2">
      <c r="C2777" s="103"/>
    </row>
    <row r="2778" spans="3:3" x14ac:dyDescent="0.2">
      <c r="C2778" s="103"/>
    </row>
    <row r="2779" spans="3:3" x14ac:dyDescent="0.2">
      <c r="C2779" s="103"/>
    </row>
    <row r="2780" spans="3:3" x14ac:dyDescent="0.2">
      <c r="C2780" s="103"/>
    </row>
    <row r="2781" spans="3:3" x14ac:dyDescent="0.2">
      <c r="C2781" s="103"/>
    </row>
    <row r="2782" spans="3:3" x14ac:dyDescent="0.2">
      <c r="C2782" s="103"/>
    </row>
    <row r="2783" spans="3:3" x14ac:dyDescent="0.2">
      <c r="C2783" s="103"/>
    </row>
    <row r="2784" spans="3:3" x14ac:dyDescent="0.2">
      <c r="C2784" s="103"/>
    </row>
    <row r="2785" spans="3:3" x14ac:dyDescent="0.2">
      <c r="C2785" s="103"/>
    </row>
    <row r="2786" spans="3:3" x14ac:dyDescent="0.2">
      <c r="C2786" s="103"/>
    </row>
    <row r="2787" spans="3:3" x14ac:dyDescent="0.2">
      <c r="C2787" s="103"/>
    </row>
    <row r="2788" spans="3:3" x14ac:dyDescent="0.2">
      <c r="C2788" s="103"/>
    </row>
    <row r="2789" spans="3:3" x14ac:dyDescent="0.2">
      <c r="C2789" s="103"/>
    </row>
    <row r="2790" spans="3:3" x14ac:dyDescent="0.2">
      <c r="C2790" s="103"/>
    </row>
    <row r="2791" spans="3:3" x14ac:dyDescent="0.2">
      <c r="C2791" s="103"/>
    </row>
    <row r="2792" spans="3:3" x14ac:dyDescent="0.2">
      <c r="C2792" s="103"/>
    </row>
    <row r="2793" spans="3:3" x14ac:dyDescent="0.2">
      <c r="C2793" s="103"/>
    </row>
    <row r="2794" spans="3:3" x14ac:dyDescent="0.2">
      <c r="C2794" s="103"/>
    </row>
    <row r="2795" spans="3:3" x14ac:dyDescent="0.2">
      <c r="C2795" s="103"/>
    </row>
    <row r="2796" spans="3:3" x14ac:dyDescent="0.2">
      <c r="C2796" s="103"/>
    </row>
    <row r="2797" spans="3:3" x14ac:dyDescent="0.2">
      <c r="C2797" s="103"/>
    </row>
    <row r="2798" spans="3:3" x14ac:dyDescent="0.2">
      <c r="C2798" s="103"/>
    </row>
    <row r="2799" spans="3:3" x14ac:dyDescent="0.2">
      <c r="C2799" s="103"/>
    </row>
    <row r="2800" spans="3:3" x14ac:dyDescent="0.2">
      <c r="C2800" s="103"/>
    </row>
    <row r="2801" spans="3:3" x14ac:dyDescent="0.2">
      <c r="C2801" s="103"/>
    </row>
    <row r="2802" spans="3:3" x14ac:dyDescent="0.2">
      <c r="C2802" s="103"/>
    </row>
    <row r="2803" spans="3:3" x14ac:dyDescent="0.2">
      <c r="C2803" s="103"/>
    </row>
    <row r="2804" spans="3:3" x14ac:dyDescent="0.2">
      <c r="C2804" s="103"/>
    </row>
    <row r="2805" spans="3:3" x14ac:dyDescent="0.2">
      <c r="C2805" s="103"/>
    </row>
    <row r="2806" spans="3:3" x14ac:dyDescent="0.2">
      <c r="C2806" s="103"/>
    </row>
    <row r="2807" spans="3:3" x14ac:dyDescent="0.2">
      <c r="C2807" s="103"/>
    </row>
    <row r="2808" spans="3:3" x14ac:dyDescent="0.2">
      <c r="C2808" s="103"/>
    </row>
    <row r="2809" spans="3:3" x14ac:dyDescent="0.2">
      <c r="C2809" s="103"/>
    </row>
    <row r="2810" spans="3:3" x14ac:dyDescent="0.2">
      <c r="C2810" s="103"/>
    </row>
    <row r="2811" spans="3:3" x14ac:dyDescent="0.2">
      <c r="C2811" s="103"/>
    </row>
    <row r="2812" spans="3:3" x14ac:dyDescent="0.2">
      <c r="C2812" s="103"/>
    </row>
    <row r="2813" spans="3:3" x14ac:dyDescent="0.2">
      <c r="C2813" s="103"/>
    </row>
    <row r="2814" spans="3:3" x14ac:dyDescent="0.2">
      <c r="C2814" s="103"/>
    </row>
    <row r="2815" spans="3:3" x14ac:dyDescent="0.2">
      <c r="C2815" s="103"/>
    </row>
    <row r="2816" spans="3:3" x14ac:dyDescent="0.2">
      <c r="C2816" s="103"/>
    </row>
    <row r="2817" spans="3:3" x14ac:dyDescent="0.2">
      <c r="C2817" s="103"/>
    </row>
    <row r="2818" spans="3:3" x14ac:dyDescent="0.2">
      <c r="C2818" s="103"/>
    </row>
    <row r="2819" spans="3:3" x14ac:dyDescent="0.2">
      <c r="C2819" s="103"/>
    </row>
    <row r="2820" spans="3:3" x14ac:dyDescent="0.2">
      <c r="C2820" s="103"/>
    </row>
    <row r="2821" spans="3:3" x14ac:dyDescent="0.2">
      <c r="C2821" s="103"/>
    </row>
    <row r="2822" spans="3:3" x14ac:dyDescent="0.2">
      <c r="C2822" s="103"/>
    </row>
    <row r="2823" spans="3:3" x14ac:dyDescent="0.2">
      <c r="C2823" s="103"/>
    </row>
    <row r="2824" spans="3:3" x14ac:dyDescent="0.2">
      <c r="C2824" s="103"/>
    </row>
    <row r="2825" spans="3:3" x14ac:dyDescent="0.2">
      <c r="C2825" s="103"/>
    </row>
    <row r="2826" spans="3:3" x14ac:dyDescent="0.2">
      <c r="C2826" s="103"/>
    </row>
    <row r="2827" spans="3:3" x14ac:dyDescent="0.2">
      <c r="C2827" s="103"/>
    </row>
    <row r="2828" spans="3:3" x14ac:dyDescent="0.2">
      <c r="C2828" s="103"/>
    </row>
    <row r="2829" spans="3:3" x14ac:dyDescent="0.2">
      <c r="C2829" s="103"/>
    </row>
    <row r="2830" spans="3:3" x14ac:dyDescent="0.2">
      <c r="C2830" s="103"/>
    </row>
    <row r="2831" spans="3:3" x14ac:dyDescent="0.2">
      <c r="C2831" s="103"/>
    </row>
    <row r="2832" spans="3:3" x14ac:dyDescent="0.2">
      <c r="C2832" s="103"/>
    </row>
    <row r="2833" spans="3:3" x14ac:dyDescent="0.2">
      <c r="C2833" s="103"/>
    </row>
    <row r="2834" spans="3:3" x14ac:dyDescent="0.2">
      <c r="C2834" s="103"/>
    </row>
    <row r="2835" spans="3:3" x14ac:dyDescent="0.2">
      <c r="C2835" s="103"/>
    </row>
    <row r="2836" spans="3:3" x14ac:dyDescent="0.2">
      <c r="C2836" s="103"/>
    </row>
    <row r="2837" spans="3:3" x14ac:dyDescent="0.2">
      <c r="C2837" s="103"/>
    </row>
    <row r="2838" spans="3:3" x14ac:dyDescent="0.2">
      <c r="C2838" s="103"/>
    </row>
    <row r="2839" spans="3:3" x14ac:dyDescent="0.2">
      <c r="C2839" s="103"/>
    </row>
    <row r="2840" spans="3:3" x14ac:dyDescent="0.2">
      <c r="C2840" s="103"/>
    </row>
    <row r="2841" spans="3:3" x14ac:dyDescent="0.2">
      <c r="C2841" s="103"/>
    </row>
    <row r="2842" spans="3:3" x14ac:dyDescent="0.2">
      <c r="C2842" s="103"/>
    </row>
    <row r="2843" spans="3:3" x14ac:dyDescent="0.2">
      <c r="C2843" s="103"/>
    </row>
    <row r="2844" spans="3:3" x14ac:dyDescent="0.2">
      <c r="C2844" s="103"/>
    </row>
    <row r="2845" spans="3:3" x14ac:dyDescent="0.2">
      <c r="C2845" s="103"/>
    </row>
    <row r="2846" spans="3:3" x14ac:dyDescent="0.2">
      <c r="C2846" s="103"/>
    </row>
    <row r="2847" spans="3:3" x14ac:dyDescent="0.2">
      <c r="C2847" s="103"/>
    </row>
    <row r="2848" spans="3:3" x14ac:dyDescent="0.2">
      <c r="C2848" s="103"/>
    </row>
    <row r="2849" spans="3:3" x14ac:dyDescent="0.2">
      <c r="C2849" s="103"/>
    </row>
    <row r="2850" spans="3:3" x14ac:dyDescent="0.2">
      <c r="C2850" s="103"/>
    </row>
    <row r="2851" spans="3:3" x14ac:dyDescent="0.2">
      <c r="C2851" s="103"/>
    </row>
    <row r="2852" spans="3:3" x14ac:dyDescent="0.2">
      <c r="C2852" s="103"/>
    </row>
    <row r="2853" spans="3:3" x14ac:dyDescent="0.2">
      <c r="C2853" s="103"/>
    </row>
    <row r="2854" spans="3:3" x14ac:dyDescent="0.2">
      <c r="C2854" s="103"/>
    </row>
    <row r="2855" spans="3:3" x14ac:dyDescent="0.2">
      <c r="C2855" s="103"/>
    </row>
    <row r="2856" spans="3:3" x14ac:dyDescent="0.2">
      <c r="C2856" s="103"/>
    </row>
    <row r="2857" spans="3:3" x14ac:dyDescent="0.2">
      <c r="C2857" s="103"/>
    </row>
    <row r="2858" spans="3:3" x14ac:dyDescent="0.2">
      <c r="C2858" s="103"/>
    </row>
    <row r="2859" spans="3:3" x14ac:dyDescent="0.2">
      <c r="C2859" s="103"/>
    </row>
    <row r="2860" spans="3:3" x14ac:dyDescent="0.2">
      <c r="C2860" s="103"/>
    </row>
    <row r="2861" spans="3:3" x14ac:dyDescent="0.2">
      <c r="C2861" s="103"/>
    </row>
    <row r="2862" spans="3:3" x14ac:dyDescent="0.2">
      <c r="C2862" s="103"/>
    </row>
    <row r="2863" spans="3:3" x14ac:dyDescent="0.2">
      <c r="C2863" s="103"/>
    </row>
    <row r="2864" spans="3:3" x14ac:dyDescent="0.2">
      <c r="C2864" s="103"/>
    </row>
    <row r="2865" spans="3:3" x14ac:dyDescent="0.2">
      <c r="C2865" s="103"/>
    </row>
    <row r="2866" spans="3:3" x14ac:dyDescent="0.2">
      <c r="C2866" s="103"/>
    </row>
    <row r="2867" spans="3:3" x14ac:dyDescent="0.2">
      <c r="C2867" s="103"/>
    </row>
    <row r="2868" spans="3:3" x14ac:dyDescent="0.2">
      <c r="C2868" s="103"/>
    </row>
    <row r="2869" spans="3:3" x14ac:dyDescent="0.2">
      <c r="C2869" s="103"/>
    </row>
    <row r="2870" spans="3:3" x14ac:dyDescent="0.2">
      <c r="C2870" s="103"/>
    </row>
    <row r="2871" spans="3:3" x14ac:dyDescent="0.2">
      <c r="C2871" s="103"/>
    </row>
    <row r="2872" spans="3:3" x14ac:dyDescent="0.2">
      <c r="C2872" s="103"/>
    </row>
    <row r="2873" spans="3:3" x14ac:dyDescent="0.2">
      <c r="C2873" s="103"/>
    </row>
    <row r="2874" spans="3:3" x14ac:dyDescent="0.2">
      <c r="C2874" s="103"/>
    </row>
    <row r="2875" spans="3:3" x14ac:dyDescent="0.2">
      <c r="C2875" s="103"/>
    </row>
    <row r="2876" spans="3:3" x14ac:dyDescent="0.2">
      <c r="C2876" s="103"/>
    </row>
    <row r="2877" spans="3:3" x14ac:dyDescent="0.2">
      <c r="C2877" s="103"/>
    </row>
    <row r="2878" spans="3:3" x14ac:dyDescent="0.2">
      <c r="C2878" s="103"/>
    </row>
    <row r="2879" spans="3:3" x14ac:dyDescent="0.2">
      <c r="C2879" s="103"/>
    </row>
    <row r="2880" spans="3:3" x14ac:dyDescent="0.2">
      <c r="C2880" s="103"/>
    </row>
    <row r="2881" spans="3:3" x14ac:dyDescent="0.2">
      <c r="C2881" s="103"/>
    </row>
    <row r="2882" spans="3:3" x14ac:dyDescent="0.2">
      <c r="C2882" s="103"/>
    </row>
    <row r="2883" spans="3:3" x14ac:dyDescent="0.2">
      <c r="C2883" s="103"/>
    </row>
    <row r="2884" spans="3:3" x14ac:dyDescent="0.2">
      <c r="C2884" s="103"/>
    </row>
    <row r="2885" spans="3:3" x14ac:dyDescent="0.2">
      <c r="C2885" s="103"/>
    </row>
    <row r="2886" spans="3:3" x14ac:dyDescent="0.2">
      <c r="C2886" s="103"/>
    </row>
    <row r="2887" spans="3:3" x14ac:dyDescent="0.2">
      <c r="C2887" s="103"/>
    </row>
    <row r="2888" spans="3:3" x14ac:dyDescent="0.2">
      <c r="C2888" s="103"/>
    </row>
    <row r="2889" spans="3:3" x14ac:dyDescent="0.2">
      <c r="C2889" s="103"/>
    </row>
    <row r="2890" spans="3:3" x14ac:dyDescent="0.2">
      <c r="C2890" s="103"/>
    </row>
    <row r="2891" spans="3:3" x14ac:dyDescent="0.2">
      <c r="C2891" s="103"/>
    </row>
    <row r="2892" spans="3:3" x14ac:dyDescent="0.2">
      <c r="C2892" s="103"/>
    </row>
    <row r="2893" spans="3:3" x14ac:dyDescent="0.2">
      <c r="C2893" s="103"/>
    </row>
    <row r="2894" spans="3:3" x14ac:dyDescent="0.2">
      <c r="C2894" s="103"/>
    </row>
    <row r="2895" spans="3:3" x14ac:dyDescent="0.2">
      <c r="C2895" s="103"/>
    </row>
    <row r="2896" spans="3:3" x14ac:dyDescent="0.2">
      <c r="C2896" s="103"/>
    </row>
    <row r="2897" spans="3:3" x14ac:dyDescent="0.2">
      <c r="C2897" s="103"/>
    </row>
    <row r="2898" spans="3:3" x14ac:dyDescent="0.2">
      <c r="C2898" s="103"/>
    </row>
    <row r="2899" spans="3:3" x14ac:dyDescent="0.2">
      <c r="C2899" s="103"/>
    </row>
    <row r="2900" spans="3:3" x14ac:dyDescent="0.2">
      <c r="C2900" s="103"/>
    </row>
    <row r="2901" spans="3:3" x14ac:dyDescent="0.2">
      <c r="C2901" s="103"/>
    </row>
    <row r="2902" spans="3:3" x14ac:dyDescent="0.2">
      <c r="C2902" s="103"/>
    </row>
    <row r="2903" spans="3:3" x14ac:dyDescent="0.2">
      <c r="C2903" s="103"/>
    </row>
    <row r="2904" spans="3:3" x14ac:dyDescent="0.2">
      <c r="C2904" s="103"/>
    </row>
    <row r="2905" spans="3:3" x14ac:dyDescent="0.2">
      <c r="C2905" s="103"/>
    </row>
    <row r="2906" spans="3:3" x14ac:dyDescent="0.2">
      <c r="C2906" s="103"/>
    </row>
    <row r="2907" spans="3:3" x14ac:dyDescent="0.2">
      <c r="C2907" s="103"/>
    </row>
    <row r="2908" spans="3:3" x14ac:dyDescent="0.2">
      <c r="C2908" s="103"/>
    </row>
    <row r="2909" spans="3:3" x14ac:dyDescent="0.2">
      <c r="C2909" s="103"/>
    </row>
    <row r="2910" spans="3:3" x14ac:dyDescent="0.2">
      <c r="C2910" s="103"/>
    </row>
    <row r="2911" spans="3:3" x14ac:dyDescent="0.2">
      <c r="C2911" s="103"/>
    </row>
    <row r="2912" spans="3:3" x14ac:dyDescent="0.2">
      <c r="C2912" s="103"/>
    </row>
    <row r="2913" spans="3:3" x14ac:dyDescent="0.2">
      <c r="C2913" s="103"/>
    </row>
    <row r="2914" spans="3:3" x14ac:dyDescent="0.2">
      <c r="C2914" s="103"/>
    </row>
    <row r="2915" spans="3:3" x14ac:dyDescent="0.2">
      <c r="C2915" s="103"/>
    </row>
    <row r="2916" spans="3:3" x14ac:dyDescent="0.2">
      <c r="C2916" s="103"/>
    </row>
    <row r="2917" spans="3:3" x14ac:dyDescent="0.2">
      <c r="C2917" s="103"/>
    </row>
    <row r="2918" spans="3:3" x14ac:dyDescent="0.2">
      <c r="C2918" s="103"/>
    </row>
    <row r="2919" spans="3:3" x14ac:dyDescent="0.2">
      <c r="C2919" s="103"/>
    </row>
    <row r="2920" spans="3:3" x14ac:dyDescent="0.2">
      <c r="C2920" s="103"/>
    </row>
    <row r="2921" spans="3:3" x14ac:dyDescent="0.2">
      <c r="C2921" s="103"/>
    </row>
    <row r="2922" spans="3:3" x14ac:dyDescent="0.2">
      <c r="C2922" s="103"/>
    </row>
    <row r="2923" spans="3:3" x14ac:dyDescent="0.2">
      <c r="C2923" s="103"/>
    </row>
    <row r="2924" spans="3:3" x14ac:dyDescent="0.2">
      <c r="C2924" s="103"/>
    </row>
    <row r="2925" spans="3:3" x14ac:dyDescent="0.2">
      <c r="C2925" s="103"/>
    </row>
    <row r="2926" spans="3:3" x14ac:dyDescent="0.2">
      <c r="C2926" s="103"/>
    </row>
    <row r="2927" spans="3:3" x14ac:dyDescent="0.2">
      <c r="C2927" s="103"/>
    </row>
    <row r="2928" spans="3:3" x14ac:dyDescent="0.2">
      <c r="C2928" s="103"/>
    </row>
    <row r="2929" spans="3:3" x14ac:dyDescent="0.2">
      <c r="C2929" s="103"/>
    </row>
    <row r="2930" spans="3:3" x14ac:dyDescent="0.2">
      <c r="C2930" s="103"/>
    </row>
    <row r="2931" spans="3:3" x14ac:dyDescent="0.2">
      <c r="C2931" s="103"/>
    </row>
    <row r="2932" spans="3:3" x14ac:dyDescent="0.2">
      <c r="C2932" s="103"/>
    </row>
    <row r="2933" spans="3:3" x14ac:dyDescent="0.2">
      <c r="C2933" s="103"/>
    </row>
    <row r="2934" spans="3:3" x14ac:dyDescent="0.2">
      <c r="C2934" s="103"/>
    </row>
    <row r="2935" spans="3:3" x14ac:dyDescent="0.2">
      <c r="C2935" s="103"/>
    </row>
    <row r="2936" spans="3:3" x14ac:dyDescent="0.2">
      <c r="C2936" s="103"/>
    </row>
    <row r="2937" spans="3:3" x14ac:dyDescent="0.2">
      <c r="C2937" s="103"/>
    </row>
    <row r="2938" spans="3:3" x14ac:dyDescent="0.2">
      <c r="C2938" s="103"/>
    </row>
    <row r="2939" spans="3:3" x14ac:dyDescent="0.2">
      <c r="C2939" s="103"/>
    </row>
    <row r="2940" spans="3:3" x14ac:dyDescent="0.2">
      <c r="C2940" s="103"/>
    </row>
    <row r="2941" spans="3:3" x14ac:dyDescent="0.2">
      <c r="C2941" s="103"/>
    </row>
    <row r="2942" spans="3:3" x14ac:dyDescent="0.2">
      <c r="C2942" s="103"/>
    </row>
    <row r="2943" spans="3:3" x14ac:dyDescent="0.2">
      <c r="C2943" s="103"/>
    </row>
    <row r="2944" spans="3:3" x14ac:dyDescent="0.2">
      <c r="C2944" s="103"/>
    </row>
    <row r="2945" spans="3:3" x14ac:dyDescent="0.2">
      <c r="C2945" s="103"/>
    </row>
    <row r="2946" spans="3:3" x14ac:dyDescent="0.2">
      <c r="C2946" s="103"/>
    </row>
    <row r="2947" spans="3:3" x14ac:dyDescent="0.2">
      <c r="C2947" s="103"/>
    </row>
    <row r="2948" spans="3:3" x14ac:dyDescent="0.2">
      <c r="C2948" s="103"/>
    </row>
    <row r="2949" spans="3:3" x14ac:dyDescent="0.2">
      <c r="C2949" s="103"/>
    </row>
    <row r="2950" spans="3:3" x14ac:dyDescent="0.2">
      <c r="C2950" s="103"/>
    </row>
    <row r="2951" spans="3:3" x14ac:dyDescent="0.2">
      <c r="C2951" s="103"/>
    </row>
    <row r="2952" spans="3:3" x14ac:dyDescent="0.2">
      <c r="C2952" s="103"/>
    </row>
    <row r="2953" spans="3:3" x14ac:dyDescent="0.2">
      <c r="C2953" s="103"/>
    </row>
    <row r="2954" spans="3:3" x14ac:dyDescent="0.2">
      <c r="C2954" s="103"/>
    </row>
    <row r="2955" spans="3:3" x14ac:dyDescent="0.2">
      <c r="C2955" s="103"/>
    </row>
    <row r="2956" spans="3:3" x14ac:dyDescent="0.2">
      <c r="C2956" s="103"/>
    </row>
    <row r="2957" spans="3:3" x14ac:dyDescent="0.2">
      <c r="C2957" s="103"/>
    </row>
    <row r="2958" spans="3:3" x14ac:dyDescent="0.2">
      <c r="C2958" s="103"/>
    </row>
    <row r="2959" spans="3:3" x14ac:dyDescent="0.2">
      <c r="C2959" s="103"/>
    </row>
    <row r="2960" spans="3:3" x14ac:dyDescent="0.2">
      <c r="C2960" s="103"/>
    </row>
    <row r="2961" spans="3:3" x14ac:dyDescent="0.2">
      <c r="C2961" s="103"/>
    </row>
    <row r="2962" spans="3:3" x14ac:dyDescent="0.2">
      <c r="C2962" s="103"/>
    </row>
    <row r="2963" spans="3:3" x14ac:dyDescent="0.2">
      <c r="C2963" s="103"/>
    </row>
    <row r="2964" spans="3:3" x14ac:dyDescent="0.2">
      <c r="C2964" s="103"/>
    </row>
    <row r="2965" spans="3:3" x14ac:dyDescent="0.2">
      <c r="C2965" s="103"/>
    </row>
    <row r="2966" spans="3:3" x14ac:dyDescent="0.2">
      <c r="C2966" s="103"/>
    </row>
    <row r="2967" spans="3:3" x14ac:dyDescent="0.2">
      <c r="C2967" s="103"/>
    </row>
    <row r="2968" spans="3:3" x14ac:dyDescent="0.2">
      <c r="C2968" s="103"/>
    </row>
    <row r="2969" spans="3:3" x14ac:dyDescent="0.2">
      <c r="C2969" s="103"/>
    </row>
    <row r="2970" spans="3:3" x14ac:dyDescent="0.2">
      <c r="C2970" s="103"/>
    </row>
    <row r="2971" spans="3:3" x14ac:dyDescent="0.2">
      <c r="C2971" s="103"/>
    </row>
    <row r="2972" spans="3:3" x14ac:dyDescent="0.2">
      <c r="C2972" s="103"/>
    </row>
    <row r="2973" spans="3:3" x14ac:dyDescent="0.2">
      <c r="C2973" s="103"/>
    </row>
    <row r="2974" spans="3:3" x14ac:dyDescent="0.2">
      <c r="C2974" s="103"/>
    </row>
    <row r="2975" spans="3:3" x14ac:dyDescent="0.2">
      <c r="C2975" s="103"/>
    </row>
    <row r="2976" spans="3:3" x14ac:dyDescent="0.2">
      <c r="C2976" s="103"/>
    </row>
    <row r="2977" spans="3:3" x14ac:dyDescent="0.2">
      <c r="C2977" s="103"/>
    </row>
    <row r="2978" spans="3:3" x14ac:dyDescent="0.2">
      <c r="C2978" s="103"/>
    </row>
    <row r="2979" spans="3:3" x14ac:dyDescent="0.2">
      <c r="C2979" s="103"/>
    </row>
    <row r="2980" spans="3:3" x14ac:dyDescent="0.2">
      <c r="C2980" s="103"/>
    </row>
    <row r="2981" spans="3:3" x14ac:dyDescent="0.2">
      <c r="C2981" s="103"/>
    </row>
    <row r="2982" spans="3:3" x14ac:dyDescent="0.2">
      <c r="C2982" s="103"/>
    </row>
    <row r="2983" spans="3:3" x14ac:dyDescent="0.2">
      <c r="C2983" s="103"/>
    </row>
    <row r="2984" spans="3:3" x14ac:dyDescent="0.2">
      <c r="C2984" s="103"/>
    </row>
    <row r="2985" spans="3:3" x14ac:dyDescent="0.2">
      <c r="C2985" s="103"/>
    </row>
    <row r="2986" spans="3:3" x14ac:dyDescent="0.2">
      <c r="C2986" s="103"/>
    </row>
    <row r="2987" spans="3:3" x14ac:dyDescent="0.2">
      <c r="C2987" s="103"/>
    </row>
    <row r="2988" spans="3:3" x14ac:dyDescent="0.2">
      <c r="C2988" s="103"/>
    </row>
    <row r="2989" spans="3:3" x14ac:dyDescent="0.2">
      <c r="C2989" s="103"/>
    </row>
    <row r="2990" spans="3:3" x14ac:dyDescent="0.2">
      <c r="C2990" s="103"/>
    </row>
    <row r="2991" spans="3:3" x14ac:dyDescent="0.2">
      <c r="C2991" s="103"/>
    </row>
    <row r="2992" spans="3:3" x14ac:dyDescent="0.2">
      <c r="C2992" s="103"/>
    </row>
    <row r="2993" spans="3:3" x14ac:dyDescent="0.2">
      <c r="C2993" s="103"/>
    </row>
    <row r="2994" spans="3:3" x14ac:dyDescent="0.2">
      <c r="C2994" s="103"/>
    </row>
    <row r="2995" spans="3:3" x14ac:dyDescent="0.2">
      <c r="C2995" s="103"/>
    </row>
    <row r="2996" spans="3:3" x14ac:dyDescent="0.2">
      <c r="C2996" s="103"/>
    </row>
    <row r="2997" spans="3:3" x14ac:dyDescent="0.2">
      <c r="C2997" s="103"/>
    </row>
    <row r="2998" spans="3:3" x14ac:dyDescent="0.2">
      <c r="C2998" s="103"/>
    </row>
    <row r="2999" spans="3:3" x14ac:dyDescent="0.2">
      <c r="C2999" s="103"/>
    </row>
    <row r="3000" spans="3:3" x14ac:dyDescent="0.2">
      <c r="C3000" s="103"/>
    </row>
    <row r="3001" spans="3:3" x14ac:dyDescent="0.2">
      <c r="C3001" s="103"/>
    </row>
    <row r="3002" spans="3:3" x14ac:dyDescent="0.2">
      <c r="C3002" s="103"/>
    </row>
    <row r="3003" spans="3:3" x14ac:dyDescent="0.2">
      <c r="C3003" s="103"/>
    </row>
    <row r="3004" spans="3:3" x14ac:dyDescent="0.2">
      <c r="C3004" s="103"/>
    </row>
    <row r="3005" spans="3:3" x14ac:dyDescent="0.2">
      <c r="C3005" s="103"/>
    </row>
    <row r="3006" spans="3:3" x14ac:dyDescent="0.2">
      <c r="C3006" s="103"/>
    </row>
    <row r="3007" spans="3:3" x14ac:dyDescent="0.2">
      <c r="C3007" s="103"/>
    </row>
    <row r="3008" spans="3:3" x14ac:dyDescent="0.2">
      <c r="C3008" s="103"/>
    </row>
    <row r="3009" spans="3:3" x14ac:dyDescent="0.2">
      <c r="C3009" s="103"/>
    </row>
    <row r="3010" spans="3:3" x14ac:dyDescent="0.2">
      <c r="C3010" s="103"/>
    </row>
    <row r="3011" spans="3:3" x14ac:dyDescent="0.2">
      <c r="C3011" s="103"/>
    </row>
    <row r="3012" spans="3:3" x14ac:dyDescent="0.2">
      <c r="C3012" s="103"/>
    </row>
    <row r="3013" spans="3:3" x14ac:dyDescent="0.2">
      <c r="C3013" s="103"/>
    </row>
    <row r="3014" spans="3:3" x14ac:dyDescent="0.2">
      <c r="C3014" s="103"/>
    </row>
    <row r="3015" spans="3:3" x14ac:dyDescent="0.2">
      <c r="C3015" s="103"/>
    </row>
    <row r="3016" spans="3:3" x14ac:dyDescent="0.2">
      <c r="C3016" s="103"/>
    </row>
    <row r="3017" spans="3:3" x14ac:dyDescent="0.2">
      <c r="C3017" s="103"/>
    </row>
    <row r="3018" spans="3:3" x14ac:dyDescent="0.2">
      <c r="C3018" s="103"/>
    </row>
    <row r="3019" spans="3:3" x14ac:dyDescent="0.2">
      <c r="C3019" s="103"/>
    </row>
    <row r="3020" spans="3:3" x14ac:dyDescent="0.2">
      <c r="C3020" s="103"/>
    </row>
    <row r="3021" spans="3:3" x14ac:dyDescent="0.2">
      <c r="C3021" s="103"/>
    </row>
    <row r="3022" spans="3:3" x14ac:dyDescent="0.2">
      <c r="C3022" s="103"/>
    </row>
    <row r="3023" spans="3:3" x14ac:dyDescent="0.2">
      <c r="C3023" s="103"/>
    </row>
    <row r="3024" spans="3:3" x14ac:dyDescent="0.2">
      <c r="C3024" s="103"/>
    </row>
    <row r="3025" spans="3:3" x14ac:dyDescent="0.2">
      <c r="C3025" s="103"/>
    </row>
    <row r="3026" spans="3:3" x14ac:dyDescent="0.2">
      <c r="C3026" s="103"/>
    </row>
    <row r="3027" spans="3:3" x14ac:dyDescent="0.2">
      <c r="C3027" s="103"/>
    </row>
    <row r="3028" spans="3:3" x14ac:dyDescent="0.2">
      <c r="C3028" s="103"/>
    </row>
    <row r="3029" spans="3:3" x14ac:dyDescent="0.2">
      <c r="C3029" s="103"/>
    </row>
    <row r="3030" spans="3:3" x14ac:dyDescent="0.2">
      <c r="C3030" s="103"/>
    </row>
    <row r="3031" spans="3:3" x14ac:dyDescent="0.2">
      <c r="C3031" s="103"/>
    </row>
    <row r="3032" spans="3:3" x14ac:dyDescent="0.2">
      <c r="C3032" s="103"/>
    </row>
    <row r="3033" spans="3:3" x14ac:dyDescent="0.2">
      <c r="C3033" s="103"/>
    </row>
    <row r="3034" spans="3:3" x14ac:dyDescent="0.2">
      <c r="C3034" s="103"/>
    </row>
    <row r="3035" spans="3:3" x14ac:dyDescent="0.2">
      <c r="C3035" s="103"/>
    </row>
    <row r="3036" spans="3:3" x14ac:dyDescent="0.2">
      <c r="C3036" s="103"/>
    </row>
    <row r="3037" spans="3:3" x14ac:dyDescent="0.2">
      <c r="C3037" s="103"/>
    </row>
    <row r="3038" spans="3:3" x14ac:dyDescent="0.2">
      <c r="C3038" s="103"/>
    </row>
    <row r="3039" spans="3:3" x14ac:dyDescent="0.2">
      <c r="C3039" s="103"/>
    </row>
    <row r="3040" spans="3:3" x14ac:dyDescent="0.2">
      <c r="C3040" s="103"/>
    </row>
    <row r="3041" spans="3:3" x14ac:dyDescent="0.2">
      <c r="C3041" s="103"/>
    </row>
    <row r="3042" spans="3:3" x14ac:dyDescent="0.2">
      <c r="C3042" s="103"/>
    </row>
    <row r="3043" spans="3:3" x14ac:dyDescent="0.2">
      <c r="C3043" s="103"/>
    </row>
    <row r="3044" spans="3:3" x14ac:dyDescent="0.2">
      <c r="C3044" s="103"/>
    </row>
    <row r="3045" spans="3:3" x14ac:dyDescent="0.2">
      <c r="C3045" s="103"/>
    </row>
    <row r="3046" spans="3:3" x14ac:dyDescent="0.2">
      <c r="C3046" s="103"/>
    </row>
    <row r="3047" spans="3:3" x14ac:dyDescent="0.2">
      <c r="C3047" s="103"/>
    </row>
    <row r="3048" spans="3:3" x14ac:dyDescent="0.2">
      <c r="C3048" s="103"/>
    </row>
    <row r="3049" spans="3:3" x14ac:dyDescent="0.2">
      <c r="C3049" s="103"/>
    </row>
    <row r="3050" spans="3:3" x14ac:dyDescent="0.2">
      <c r="C3050" s="103"/>
    </row>
    <row r="3051" spans="3:3" x14ac:dyDescent="0.2">
      <c r="C3051" s="103"/>
    </row>
    <row r="3052" spans="3:3" x14ac:dyDescent="0.2">
      <c r="C3052" s="103"/>
    </row>
    <row r="3053" spans="3:3" x14ac:dyDescent="0.2">
      <c r="C3053" s="103"/>
    </row>
    <row r="3054" spans="3:3" x14ac:dyDescent="0.2">
      <c r="C3054" s="103"/>
    </row>
    <row r="3055" spans="3:3" x14ac:dyDescent="0.2">
      <c r="C3055" s="103"/>
    </row>
    <row r="3056" spans="3:3" x14ac:dyDescent="0.2">
      <c r="C3056" s="103"/>
    </row>
    <row r="3057" spans="3:3" x14ac:dyDescent="0.2">
      <c r="C3057" s="103"/>
    </row>
    <row r="3058" spans="3:3" x14ac:dyDescent="0.2">
      <c r="C3058" s="103"/>
    </row>
    <row r="3059" spans="3:3" x14ac:dyDescent="0.2">
      <c r="C3059" s="103"/>
    </row>
    <row r="3060" spans="3:3" x14ac:dyDescent="0.2">
      <c r="C3060" s="103"/>
    </row>
    <row r="3061" spans="3:3" x14ac:dyDescent="0.2">
      <c r="C3061" s="103"/>
    </row>
    <row r="3062" spans="3:3" x14ac:dyDescent="0.2">
      <c r="C3062" s="103"/>
    </row>
    <row r="3063" spans="3:3" x14ac:dyDescent="0.2">
      <c r="C3063" s="103"/>
    </row>
    <row r="3064" spans="3:3" x14ac:dyDescent="0.2">
      <c r="C3064" s="103"/>
    </row>
    <row r="3065" spans="3:3" x14ac:dyDescent="0.2">
      <c r="C3065" s="103"/>
    </row>
    <row r="3066" spans="3:3" x14ac:dyDescent="0.2">
      <c r="C3066" s="103"/>
    </row>
    <row r="3067" spans="3:3" x14ac:dyDescent="0.2">
      <c r="C3067" s="103"/>
    </row>
    <row r="3068" spans="3:3" x14ac:dyDescent="0.2">
      <c r="C3068" s="103"/>
    </row>
    <row r="3069" spans="3:3" x14ac:dyDescent="0.2">
      <c r="C3069" s="103"/>
    </row>
    <row r="3070" spans="3:3" x14ac:dyDescent="0.2">
      <c r="C3070" s="103"/>
    </row>
    <row r="3071" spans="3:3" x14ac:dyDescent="0.2">
      <c r="C3071" s="103"/>
    </row>
    <row r="3072" spans="3:3" x14ac:dyDescent="0.2">
      <c r="C3072" s="103"/>
    </row>
    <row r="3073" spans="3:3" x14ac:dyDescent="0.2">
      <c r="C3073" s="103"/>
    </row>
    <row r="3074" spans="3:3" x14ac:dyDescent="0.2">
      <c r="C3074" s="103"/>
    </row>
    <row r="3075" spans="3:3" x14ac:dyDescent="0.2">
      <c r="C3075" s="103"/>
    </row>
    <row r="3076" spans="3:3" x14ac:dyDescent="0.2">
      <c r="C3076" s="103"/>
    </row>
    <row r="3077" spans="3:3" x14ac:dyDescent="0.2">
      <c r="C3077" s="103"/>
    </row>
    <row r="3078" spans="3:3" x14ac:dyDescent="0.2">
      <c r="C3078" s="103"/>
    </row>
    <row r="3079" spans="3:3" x14ac:dyDescent="0.2">
      <c r="C3079" s="103"/>
    </row>
    <row r="3080" spans="3:3" x14ac:dyDescent="0.2">
      <c r="C3080" s="103"/>
    </row>
    <row r="3081" spans="3:3" x14ac:dyDescent="0.2">
      <c r="C3081" s="103"/>
    </row>
    <row r="3082" spans="3:3" x14ac:dyDescent="0.2">
      <c r="C3082" s="103"/>
    </row>
    <row r="3083" spans="3:3" x14ac:dyDescent="0.2">
      <c r="C3083" s="103"/>
    </row>
    <row r="3084" spans="3:3" x14ac:dyDescent="0.2">
      <c r="C3084" s="103"/>
    </row>
    <row r="3085" spans="3:3" x14ac:dyDescent="0.2">
      <c r="C3085" s="103"/>
    </row>
    <row r="3086" spans="3:3" x14ac:dyDescent="0.2">
      <c r="C3086" s="103"/>
    </row>
    <row r="3087" spans="3:3" x14ac:dyDescent="0.2">
      <c r="C3087" s="103"/>
    </row>
    <row r="3088" spans="3:3" x14ac:dyDescent="0.2">
      <c r="C3088" s="103"/>
    </row>
    <row r="3089" spans="3:3" x14ac:dyDescent="0.2">
      <c r="C3089" s="103"/>
    </row>
    <row r="3090" spans="3:3" x14ac:dyDescent="0.2">
      <c r="C3090" s="103"/>
    </row>
    <row r="3091" spans="3:3" x14ac:dyDescent="0.2">
      <c r="C3091" s="103"/>
    </row>
    <row r="3092" spans="3:3" x14ac:dyDescent="0.2">
      <c r="C3092" s="103"/>
    </row>
    <row r="3093" spans="3:3" x14ac:dyDescent="0.2">
      <c r="C3093" s="103"/>
    </row>
    <row r="3094" spans="3:3" x14ac:dyDescent="0.2">
      <c r="C3094" s="103"/>
    </row>
    <row r="3095" spans="3:3" x14ac:dyDescent="0.2">
      <c r="C3095" s="103"/>
    </row>
    <row r="3096" spans="3:3" x14ac:dyDescent="0.2">
      <c r="C3096" s="103"/>
    </row>
    <row r="3097" spans="3:3" x14ac:dyDescent="0.2">
      <c r="C3097" s="103"/>
    </row>
    <row r="3098" spans="3:3" x14ac:dyDescent="0.2">
      <c r="C3098" s="103"/>
    </row>
    <row r="3099" spans="3:3" x14ac:dyDescent="0.2">
      <c r="C3099" s="103"/>
    </row>
    <row r="3100" spans="3:3" x14ac:dyDescent="0.2">
      <c r="C3100" s="103"/>
    </row>
    <row r="3101" spans="3:3" x14ac:dyDescent="0.2">
      <c r="C3101" s="103"/>
    </row>
    <row r="3102" spans="3:3" x14ac:dyDescent="0.2">
      <c r="C3102" s="103"/>
    </row>
    <row r="3103" spans="3:3" x14ac:dyDescent="0.2">
      <c r="C3103" s="103"/>
    </row>
    <row r="3104" spans="3:3" x14ac:dyDescent="0.2">
      <c r="C3104" s="103"/>
    </row>
    <row r="3105" spans="3:3" x14ac:dyDescent="0.2">
      <c r="C3105" s="103"/>
    </row>
    <row r="3106" spans="3:3" x14ac:dyDescent="0.2">
      <c r="C3106" s="103"/>
    </row>
    <row r="3107" spans="3:3" x14ac:dyDescent="0.2">
      <c r="C3107" s="103"/>
    </row>
    <row r="3108" spans="3:3" x14ac:dyDescent="0.2">
      <c r="C3108" s="103"/>
    </row>
    <row r="3109" spans="3:3" x14ac:dyDescent="0.2">
      <c r="C3109" s="103"/>
    </row>
    <row r="3110" spans="3:3" x14ac:dyDescent="0.2">
      <c r="C3110" s="103"/>
    </row>
    <row r="3111" spans="3:3" x14ac:dyDescent="0.2">
      <c r="C3111" s="103"/>
    </row>
    <row r="3112" spans="3:3" x14ac:dyDescent="0.2">
      <c r="C3112" s="103"/>
    </row>
    <row r="3113" spans="3:3" x14ac:dyDescent="0.2">
      <c r="C3113" s="103"/>
    </row>
    <row r="3114" spans="3:3" x14ac:dyDescent="0.2">
      <c r="C3114" s="103"/>
    </row>
    <row r="3115" spans="3:3" x14ac:dyDescent="0.2">
      <c r="C3115" s="103"/>
    </row>
    <row r="3116" spans="3:3" x14ac:dyDescent="0.2">
      <c r="C3116" s="103"/>
    </row>
    <row r="3117" spans="3:3" x14ac:dyDescent="0.2">
      <c r="C3117" s="103"/>
    </row>
    <row r="3118" spans="3:3" x14ac:dyDescent="0.2">
      <c r="C3118" s="103"/>
    </row>
    <row r="3119" spans="3:3" x14ac:dyDescent="0.2">
      <c r="C3119" s="103"/>
    </row>
    <row r="3120" spans="3:3" x14ac:dyDescent="0.2">
      <c r="C3120" s="103"/>
    </row>
    <row r="3121" spans="3:3" x14ac:dyDescent="0.2">
      <c r="C3121" s="103"/>
    </row>
    <row r="3122" spans="3:3" x14ac:dyDescent="0.2">
      <c r="C3122" s="103"/>
    </row>
    <row r="3123" spans="3:3" x14ac:dyDescent="0.2">
      <c r="C3123" s="103"/>
    </row>
    <row r="3124" spans="3:3" x14ac:dyDescent="0.2">
      <c r="C3124" s="103"/>
    </row>
    <row r="3125" spans="3:3" x14ac:dyDescent="0.2">
      <c r="C3125" s="103"/>
    </row>
    <row r="3126" spans="3:3" x14ac:dyDescent="0.2">
      <c r="C3126" s="103"/>
    </row>
    <row r="3127" spans="3:3" x14ac:dyDescent="0.2">
      <c r="C3127" s="103"/>
    </row>
    <row r="3128" spans="3:3" x14ac:dyDescent="0.2">
      <c r="C3128" s="103"/>
    </row>
    <row r="3129" spans="3:3" x14ac:dyDescent="0.2">
      <c r="C3129" s="103"/>
    </row>
    <row r="3130" spans="3:3" x14ac:dyDescent="0.2">
      <c r="C3130" s="103"/>
    </row>
    <row r="3131" spans="3:3" x14ac:dyDescent="0.2">
      <c r="C3131" s="103"/>
    </row>
    <row r="3132" spans="3:3" x14ac:dyDescent="0.2">
      <c r="C3132" s="103"/>
    </row>
    <row r="3133" spans="3:3" x14ac:dyDescent="0.2">
      <c r="C3133" s="103"/>
    </row>
    <row r="3134" spans="3:3" x14ac:dyDescent="0.2">
      <c r="C3134" s="103"/>
    </row>
    <row r="3135" spans="3:3" x14ac:dyDescent="0.2">
      <c r="C3135" s="103"/>
    </row>
    <row r="3136" spans="3:3" x14ac:dyDescent="0.2">
      <c r="C3136" s="103"/>
    </row>
    <row r="3137" spans="3:3" x14ac:dyDescent="0.2">
      <c r="C3137" s="103"/>
    </row>
    <row r="3138" spans="3:3" x14ac:dyDescent="0.2">
      <c r="C3138" s="103"/>
    </row>
    <row r="3139" spans="3:3" x14ac:dyDescent="0.2">
      <c r="C3139" s="103"/>
    </row>
    <row r="3140" spans="3:3" x14ac:dyDescent="0.2">
      <c r="C3140" s="103"/>
    </row>
    <row r="3141" spans="3:3" x14ac:dyDescent="0.2">
      <c r="C3141" s="103"/>
    </row>
    <row r="3142" spans="3:3" x14ac:dyDescent="0.2">
      <c r="C3142" s="103"/>
    </row>
    <row r="3143" spans="3:3" x14ac:dyDescent="0.2">
      <c r="C3143" s="103"/>
    </row>
    <row r="3144" spans="3:3" x14ac:dyDescent="0.2">
      <c r="C3144" s="103"/>
    </row>
    <row r="3145" spans="3:3" x14ac:dyDescent="0.2">
      <c r="C3145" s="103"/>
    </row>
    <row r="3146" spans="3:3" x14ac:dyDescent="0.2">
      <c r="C3146" s="103"/>
    </row>
    <row r="3147" spans="3:3" x14ac:dyDescent="0.2">
      <c r="C3147" s="103"/>
    </row>
    <row r="3148" spans="3:3" x14ac:dyDescent="0.2">
      <c r="C3148" s="103"/>
    </row>
    <row r="3149" spans="3:3" x14ac:dyDescent="0.2">
      <c r="C3149" s="103"/>
    </row>
    <row r="3150" spans="3:3" x14ac:dyDescent="0.2">
      <c r="C3150" s="103"/>
    </row>
    <row r="3151" spans="3:3" x14ac:dyDescent="0.2">
      <c r="C3151" s="103"/>
    </row>
    <row r="3152" spans="3:3" x14ac:dyDescent="0.2">
      <c r="C3152" s="103"/>
    </row>
    <row r="3153" spans="3:3" x14ac:dyDescent="0.2">
      <c r="C3153" s="103"/>
    </row>
    <row r="3154" spans="3:3" x14ac:dyDescent="0.2">
      <c r="C3154" s="103"/>
    </row>
    <row r="3155" spans="3:3" x14ac:dyDescent="0.2">
      <c r="C3155" s="103"/>
    </row>
    <row r="3156" spans="3:3" x14ac:dyDescent="0.2">
      <c r="C3156" s="103"/>
    </row>
    <row r="3157" spans="3:3" x14ac:dyDescent="0.2">
      <c r="C3157" s="103"/>
    </row>
    <row r="3158" spans="3:3" x14ac:dyDescent="0.2">
      <c r="C3158" s="103"/>
    </row>
    <row r="3159" spans="3:3" x14ac:dyDescent="0.2">
      <c r="C3159" s="103"/>
    </row>
    <row r="3160" spans="3:3" x14ac:dyDescent="0.2">
      <c r="C3160" s="103"/>
    </row>
    <row r="3161" spans="3:3" x14ac:dyDescent="0.2">
      <c r="C3161" s="103"/>
    </row>
    <row r="3162" spans="3:3" x14ac:dyDescent="0.2">
      <c r="C3162" s="103"/>
    </row>
    <row r="3163" spans="3:3" x14ac:dyDescent="0.2">
      <c r="C3163" s="103"/>
    </row>
    <row r="3164" spans="3:3" x14ac:dyDescent="0.2">
      <c r="C3164" s="103"/>
    </row>
    <row r="3165" spans="3:3" x14ac:dyDescent="0.2">
      <c r="C3165" s="103"/>
    </row>
    <row r="3166" spans="3:3" x14ac:dyDescent="0.2">
      <c r="C3166" s="103"/>
    </row>
    <row r="3167" spans="3:3" x14ac:dyDescent="0.2">
      <c r="C3167" s="103"/>
    </row>
    <row r="3168" spans="3:3" x14ac:dyDescent="0.2">
      <c r="C3168" s="103"/>
    </row>
    <row r="3169" spans="3:3" x14ac:dyDescent="0.2">
      <c r="C3169" s="103"/>
    </row>
    <row r="3170" spans="3:3" x14ac:dyDescent="0.2">
      <c r="C3170" s="103"/>
    </row>
    <row r="3171" spans="3:3" x14ac:dyDescent="0.2">
      <c r="C3171" s="103"/>
    </row>
    <row r="3172" spans="3:3" x14ac:dyDescent="0.2">
      <c r="C3172" s="103"/>
    </row>
    <row r="3173" spans="3:3" x14ac:dyDescent="0.2">
      <c r="C3173" s="103"/>
    </row>
    <row r="3174" spans="3:3" x14ac:dyDescent="0.2">
      <c r="C3174" s="103"/>
    </row>
    <row r="3175" spans="3:3" x14ac:dyDescent="0.2">
      <c r="C3175" s="103"/>
    </row>
    <row r="3176" spans="3:3" x14ac:dyDescent="0.2">
      <c r="C3176" s="103"/>
    </row>
    <row r="3177" spans="3:3" x14ac:dyDescent="0.2">
      <c r="C3177" s="103"/>
    </row>
    <row r="3178" spans="3:3" x14ac:dyDescent="0.2">
      <c r="C3178" s="103"/>
    </row>
    <row r="3179" spans="3:3" x14ac:dyDescent="0.2">
      <c r="C3179" s="103"/>
    </row>
    <row r="3180" spans="3:3" x14ac:dyDescent="0.2">
      <c r="C3180" s="103"/>
    </row>
    <row r="3181" spans="3:3" x14ac:dyDescent="0.2">
      <c r="C3181" s="103"/>
    </row>
    <row r="3182" spans="3:3" x14ac:dyDescent="0.2">
      <c r="C3182" s="103"/>
    </row>
    <row r="3183" spans="3:3" x14ac:dyDescent="0.2">
      <c r="C3183" s="103"/>
    </row>
    <row r="3184" spans="3:3" x14ac:dyDescent="0.2">
      <c r="C3184" s="103"/>
    </row>
    <row r="3185" spans="3:3" x14ac:dyDescent="0.2">
      <c r="C3185" s="103"/>
    </row>
    <row r="3186" spans="3:3" x14ac:dyDescent="0.2">
      <c r="C3186" s="103"/>
    </row>
    <row r="3187" spans="3:3" x14ac:dyDescent="0.2">
      <c r="C3187" s="103"/>
    </row>
    <row r="3188" spans="3:3" x14ac:dyDescent="0.2">
      <c r="C3188" s="103"/>
    </row>
    <row r="3189" spans="3:3" x14ac:dyDescent="0.2">
      <c r="C3189" s="103"/>
    </row>
    <row r="3190" spans="3:3" x14ac:dyDescent="0.2">
      <c r="C3190" s="103"/>
    </row>
    <row r="3191" spans="3:3" x14ac:dyDescent="0.2">
      <c r="C3191" s="103"/>
    </row>
    <row r="3192" spans="3:3" x14ac:dyDescent="0.2">
      <c r="C3192" s="103"/>
    </row>
    <row r="3193" spans="3:3" x14ac:dyDescent="0.2">
      <c r="C3193" s="103"/>
    </row>
    <row r="3194" spans="3:3" x14ac:dyDescent="0.2">
      <c r="C3194" s="103"/>
    </row>
    <row r="3195" spans="3:3" x14ac:dyDescent="0.2">
      <c r="C3195" s="103"/>
    </row>
    <row r="3196" spans="3:3" x14ac:dyDescent="0.2">
      <c r="C3196" s="103"/>
    </row>
    <row r="3197" spans="3:3" x14ac:dyDescent="0.2">
      <c r="C3197" s="103"/>
    </row>
    <row r="3198" spans="3:3" x14ac:dyDescent="0.2">
      <c r="C3198" s="103"/>
    </row>
    <row r="3199" spans="3:3" x14ac:dyDescent="0.2">
      <c r="C3199" s="103"/>
    </row>
    <row r="3200" spans="3:3" x14ac:dyDescent="0.2">
      <c r="C3200" s="103"/>
    </row>
    <row r="3201" spans="3:3" x14ac:dyDescent="0.2">
      <c r="C3201" s="103"/>
    </row>
    <row r="3202" spans="3:3" x14ac:dyDescent="0.2">
      <c r="C3202" s="103"/>
    </row>
    <row r="3203" spans="3:3" x14ac:dyDescent="0.2">
      <c r="C3203" s="103"/>
    </row>
    <row r="3204" spans="3:3" x14ac:dyDescent="0.2">
      <c r="C3204" s="103"/>
    </row>
    <row r="3205" spans="3:3" x14ac:dyDescent="0.2">
      <c r="C3205" s="103"/>
    </row>
    <row r="3206" spans="3:3" x14ac:dyDescent="0.2">
      <c r="C3206" s="103"/>
    </row>
    <row r="3207" spans="3:3" x14ac:dyDescent="0.2">
      <c r="C3207" s="103"/>
    </row>
    <row r="3208" spans="3:3" x14ac:dyDescent="0.2">
      <c r="C3208" s="103"/>
    </row>
    <row r="3209" spans="3:3" x14ac:dyDescent="0.2">
      <c r="C3209" s="103"/>
    </row>
    <row r="3210" spans="3:3" x14ac:dyDescent="0.2">
      <c r="C3210" s="103"/>
    </row>
    <row r="3211" spans="3:3" x14ac:dyDescent="0.2">
      <c r="C3211" s="103"/>
    </row>
    <row r="3212" spans="3:3" x14ac:dyDescent="0.2">
      <c r="C3212" s="103"/>
    </row>
    <row r="3213" spans="3:3" x14ac:dyDescent="0.2">
      <c r="C3213" s="103"/>
    </row>
    <row r="3214" spans="3:3" x14ac:dyDescent="0.2">
      <c r="C3214" s="103"/>
    </row>
    <row r="3215" spans="3:3" x14ac:dyDescent="0.2">
      <c r="C3215" s="103"/>
    </row>
    <row r="3216" spans="3:3" x14ac:dyDescent="0.2">
      <c r="C3216" s="103"/>
    </row>
    <row r="3217" spans="3:3" x14ac:dyDescent="0.2">
      <c r="C3217" s="103"/>
    </row>
    <row r="3218" spans="3:3" x14ac:dyDescent="0.2">
      <c r="C3218" s="103"/>
    </row>
    <row r="3219" spans="3:3" x14ac:dyDescent="0.2">
      <c r="C3219" s="103"/>
    </row>
    <row r="3220" spans="3:3" x14ac:dyDescent="0.2">
      <c r="C3220" s="103"/>
    </row>
    <row r="3221" spans="3:3" x14ac:dyDescent="0.2">
      <c r="C3221" s="103"/>
    </row>
    <row r="3222" spans="3:3" x14ac:dyDescent="0.2">
      <c r="C3222" s="103"/>
    </row>
    <row r="3223" spans="3:3" x14ac:dyDescent="0.2">
      <c r="C3223" s="103"/>
    </row>
    <row r="3224" spans="3:3" x14ac:dyDescent="0.2">
      <c r="C3224" s="103"/>
    </row>
    <row r="3225" spans="3:3" x14ac:dyDescent="0.2">
      <c r="C3225" s="103"/>
    </row>
    <row r="3226" spans="3:3" x14ac:dyDescent="0.2">
      <c r="C3226" s="103"/>
    </row>
    <row r="3227" spans="3:3" x14ac:dyDescent="0.2">
      <c r="C3227" s="103"/>
    </row>
    <row r="3228" spans="3:3" x14ac:dyDescent="0.2">
      <c r="C3228" s="103"/>
    </row>
    <row r="3229" spans="3:3" x14ac:dyDescent="0.2">
      <c r="C3229" s="103"/>
    </row>
    <row r="3230" spans="3:3" x14ac:dyDescent="0.2">
      <c r="C3230" s="103"/>
    </row>
    <row r="3231" spans="3:3" x14ac:dyDescent="0.2">
      <c r="C3231" s="103"/>
    </row>
    <row r="3232" spans="3:3" x14ac:dyDescent="0.2">
      <c r="C3232" s="103"/>
    </row>
    <row r="3233" spans="3:3" x14ac:dyDescent="0.2">
      <c r="C3233" s="103"/>
    </row>
    <row r="3234" spans="3:3" x14ac:dyDescent="0.2">
      <c r="C3234" s="103"/>
    </row>
    <row r="3235" spans="3:3" x14ac:dyDescent="0.2">
      <c r="C3235" s="103"/>
    </row>
    <row r="3236" spans="3:3" x14ac:dyDescent="0.2">
      <c r="C3236" s="103"/>
    </row>
    <row r="3237" spans="3:3" x14ac:dyDescent="0.2">
      <c r="C3237" s="103"/>
    </row>
    <row r="3238" spans="3:3" x14ac:dyDescent="0.2">
      <c r="C3238" s="103"/>
    </row>
    <row r="3239" spans="3:3" x14ac:dyDescent="0.2">
      <c r="C3239" s="103"/>
    </row>
    <row r="3240" spans="3:3" x14ac:dyDescent="0.2">
      <c r="C3240" s="103"/>
    </row>
    <row r="3241" spans="3:3" x14ac:dyDescent="0.2">
      <c r="C3241" s="103"/>
    </row>
    <row r="3242" spans="3:3" x14ac:dyDescent="0.2">
      <c r="C3242" s="103"/>
    </row>
    <row r="3243" spans="3:3" x14ac:dyDescent="0.2">
      <c r="C3243" s="103"/>
    </row>
    <row r="3244" spans="3:3" x14ac:dyDescent="0.2">
      <c r="C3244" s="103"/>
    </row>
    <row r="3245" spans="3:3" x14ac:dyDescent="0.2">
      <c r="C3245" s="103"/>
    </row>
    <row r="3246" spans="3:3" x14ac:dyDescent="0.2">
      <c r="C3246" s="103"/>
    </row>
    <row r="3247" spans="3:3" x14ac:dyDescent="0.2">
      <c r="C3247" s="103"/>
    </row>
    <row r="3248" spans="3:3" x14ac:dyDescent="0.2">
      <c r="C3248" s="103"/>
    </row>
    <row r="3249" spans="3:3" x14ac:dyDescent="0.2">
      <c r="C3249" s="103"/>
    </row>
    <row r="3250" spans="3:3" x14ac:dyDescent="0.2">
      <c r="C3250" s="103"/>
    </row>
    <row r="3251" spans="3:3" x14ac:dyDescent="0.2">
      <c r="C3251" s="103"/>
    </row>
    <row r="3252" spans="3:3" x14ac:dyDescent="0.2">
      <c r="C3252" s="103"/>
    </row>
    <row r="3253" spans="3:3" x14ac:dyDescent="0.2">
      <c r="C3253" s="103"/>
    </row>
    <row r="3254" spans="3:3" x14ac:dyDescent="0.2">
      <c r="C3254" s="103"/>
    </row>
    <row r="3255" spans="3:3" x14ac:dyDescent="0.2">
      <c r="C3255" s="103"/>
    </row>
    <row r="3256" spans="3:3" x14ac:dyDescent="0.2">
      <c r="C3256" s="103"/>
    </row>
    <row r="3257" spans="3:3" x14ac:dyDescent="0.2">
      <c r="C3257" s="103"/>
    </row>
    <row r="3258" spans="3:3" x14ac:dyDescent="0.2">
      <c r="C3258" s="103"/>
    </row>
    <row r="3259" spans="3:3" x14ac:dyDescent="0.2">
      <c r="C3259" s="103"/>
    </row>
    <row r="3260" spans="3:3" x14ac:dyDescent="0.2">
      <c r="C3260" s="103"/>
    </row>
    <row r="3261" spans="3:3" x14ac:dyDescent="0.2">
      <c r="C3261" s="103"/>
    </row>
    <row r="3262" spans="3:3" x14ac:dyDescent="0.2">
      <c r="C3262" s="103"/>
    </row>
    <row r="3263" spans="3:3" x14ac:dyDescent="0.2">
      <c r="C3263" s="103"/>
    </row>
    <row r="3264" spans="3:3" x14ac:dyDescent="0.2">
      <c r="C3264" s="103"/>
    </row>
    <row r="3265" spans="3:3" x14ac:dyDescent="0.2">
      <c r="C3265" s="103"/>
    </row>
    <row r="3266" spans="3:3" x14ac:dyDescent="0.2">
      <c r="C3266" s="103"/>
    </row>
    <row r="3267" spans="3:3" x14ac:dyDescent="0.2">
      <c r="C3267" s="103"/>
    </row>
    <row r="3268" spans="3:3" x14ac:dyDescent="0.2">
      <c r="C3268" s="103"/>
    </row>
    <row r="3269" spans="3:3" x14ac:dyDescent="0.2">
      <c r="C3269" s="103"/>
    </row>
    <row r="3270" spans="3:3" x14ac:dyDescent="0.2">
      <c r="C3270" s="103"/>
    </row>
    <row r="3271" spans="3:3" x14ac:dyDescent="0.2">
      <c r="C3271" s="103"/>
    </row>
    <row r="3272" spans="3:3" x14ac:dyDescent="0.2">
      <c r="C3272" s="103"/>
    </row>
    <row r="3273" spans="3:3" x14ac:dyDescent="0.2">
      <c r="C3273" s="103"/>
    </row>
    <row r="3274" spans="3:3" x14ac:dyDescent="0.2">
      <c r="C3274" s="103"/>
    </row>
    <row r="3275" spans="3:3" x14ac:dyDescent="0.2">
      <c r="C3275" s="103"/>
    </row>
    <row r="3276" spans="3:3" x14ac:dyDescent="0.2">
      <c r="C3276" s="103"/>
    </row>
    <row r="3277" spans="3:3" x14ac:dyDescent="0.2">
      <c r="C3277" s="103"/>
    </row>
    <row r="3278" spans="3:3" x14ac:dyDescent="0.2">
      <c r="C3278" s="103"/>
    </row>
    <row r="3279" spans="3:3" x14ac:dyDescent="0.2">
      <c r="C3279" s="103"/>
    </row>
    <row r="3280" spans="3:3" x14ac:dyDescent="0.2">
      <c r="C3280" s="103"/>
    </row>
    <row r="3281" spans="3:3" x14ac:dyDescent="0.2">
      <c r="C3281" s="103"/>
    </row>
    <row r="3282" spans="3:3" x14ac:dyDescent="0.2">
      <c r="C3282" s="103"/>
    </row>
    <row r="3283" spans="3:3" x14ac:dyDescent="0.2">
      <c r="C3283" s="103"/>
    </row>
    <row r="3284" spans="3:3" x14ac:dyDescent="0.2">
      <c r="C3284" s="103"/>
    </row>
    <row r="3285" spans="3:3" x14ac:dyDescent="0.2">
      <c r="C3285" s="103"/>
    </row>
    <row r="3286" spans="3:3" x14ac:dyDescent="0.2">
      <c r="C3286" s="103"/>
    </row>
    <row r="3287" spans="3:3" x14ac:dyDescent="0.2">
      <c r="C3287" s="103"/>
    </row>
    <row r="3288" spans="3:3" x14ac:dyDescent="0.2">
      <c r="C3288" s="103"/>
    </row>
    <row r="3289" spans="3:3" x14ac:dyDescent="0.2">
      <c r="C3289" s="103"/>
    </row>
    <row r="3290" spans="3:3" x14ac:dyDescent="0.2">
      <c r="C3290" s="103"/>
    </row>
    <row r="3291" spans="3:3" x14ac:dyDescent="0.2">
      <c r="C3291" s="103"/>
    </row>
    <row r="3292" spans="3:3" x14ac:dyDescent="0.2">
      <c r="C3292" s="103"/>
    </row>
    <row r="3293" spans="3:3" x14ac:dyDescent="0.2">
      <c r="C3293" s="103"/>
    </row>
    <row r="3294" spans="3:3" x14ac:dyDescent="0.2">
      <c r="C3294" s="103"/>
    </row>
    <row r="3295" spans="3:3" x14ac:dyDescent="0.2">
      <c r="C3295" s="103"/>
    </row>
    <row r="3296" spans="3:3" x14ac:dyDescent="0.2">
      <c r="C3296" s="103"/>
    </row>
    <row r="3297" spans="3:3" x14ac:dyDescent="0.2">
      <c r="C3297" s="103"/>
    </row>
    <row r="3298" spans="3:3" x14ac:dyDescent="0.2">
      <c r="C3298" s="103"/>
    </row>
    <row r="3299" spans="3:3" x14ac:dyDescent="0.2">
      <c r="C3299" s="103"/>
    </row>
    <row r="3300" spans="3:3" x14ac:dyDescent="0.2">
      <c r="C3300" s="103"/>
    </row>
    <row r="3301" spans="3:3" x14ac:dyDescent="0.2">
      <c r="C3301" s="103"/>
    </row>
    <row r="3302" spans="3:3" x14ac:dyDescent="0.2">
      <c r="C3302" s="103"/>
    </row>
    <row r="3303" spans="3:3" x14ac:dyDescent="0.2">
      <c r="C3303" s="103"/>
    </row>
    <row r="3304" spans="3:3" x14ac:dyDescent="0.2">
      <c r="C3304" s="103"/>
    </row>
    <row r="3305" spans="3:3" x14ac:dyDescent="0.2">
      <c r="C3305" s="103"/>
    </row>
    <row r="3306" spans="3:3" x14ac:dyDescent="0.2">
      <c r="C3306" s="103"/>
    </row>
    <row r="3307" spans="3:3" x14ac:dyDescent="0.2">
      <c r="C3307" s="103"/>
    </row>
    <row r="3308" spans="3:3" x14ac:dyDescent="0.2">
      <c r="C3308" s="103"/>
    </row>
    <row r="3309" spans="3:3" x14ac:dyDescent="0.2">
      <c r="C3309" s="103"/>
    </row>
    <row r="3310" spans="3:3" x14ac:dyDescent="0.2">
      <c r="C3310" s="103"/>
    </row>
    <row r="3311" spans="3:3" x14ac:dyDescent="0.2">
      <c r="C3311" s="103"/>
    </row>
    <row r="3312" spans="3:3" x14ac:dyDescent="0.2">
      <c r="C3312" s="103"/>
    </row>
    <row r="3313" spans="3:3" x14ac:dyDescent="0.2">
      <c r="C3313" s="103"/>
    </row>
    <row r="3314" spans="3:3" x14ac:dyDescent="0.2">
      <c r="C3314" s="103"/>
    </row>
    <row r="3315" spans="3:3" x14ac:dyDescent="0.2">
      <c r="C3315" s="103"/>
    </row>
    <row r="3316" spans="3:3" x14ac:dyDescent="0.2">
      <c r="C3316" s="103"/>
    </row>
    <row r="3317" spans="3:3" x14ac:dyDescent="0.2">
      <c r="C3317" s="103"/>
    </row>
    <row r="3318" spans="3:3" x14ac:dyDescent="0.2">
      <c r="C3318" s="103"/>
    </row>
    <row r="3319" spans="3:3" x14ac:dyDescent="0.2">
      <c r="C3319" s="103"/>
    </row>
    <row r="3320" spans="3:3" x14ac:dyDescent="0.2">
      <c r="C3320" s="103"/>
    </row>
    <row r="3321" spans="3:3" x14ac:dyDescent="0.2">
      <c r="C3321" s="103"/>
    </row>
    <row r="3322" spans="3:3" x14ac:dyDescent="0.2">
      <c r="C3322" s="103"/>
    </row>
    <row r="3323" spans="3:3" x14ac:dyDescent="0.2">
      <c r="C3323" s="103"/>
    </row>
    <row r="3324" spans="3:3" x14ac:dyDescent="0.2">
      <c r="C3324" s="103"/>
    </row>
    <row r="3325" spans="3:3" x14ac:dyDescent="0.2">
      <c r="C3325" s="103"/>
    </row>
    <row r="3326" spans="3:3" x14ac:dyDescent="0.2">
      <c r="C3326" s="103"/>
    </row>
    <row r="3327" spans="3:3" x14ac:dyDescent="0.2">
      <c r="C3327" s="103"/>
    </row>
    <row r="3328" spans="3:3" x14ac:dyDescent="0.2">
      <c r="C3328" s="103"/>
    </row>
    <row r="3329" spans="3:3" x14ac:dyDescent="0.2">
      <c r="C3329" s="103"/>
    </row>
    <row r="3330" spans="3:3" x14ac:dyDescent="0.2">
      <c r="C3330" s="103"/>
    </row>
    <row r="3331" spans="3:3" x14ac:dyDescent="0.2">
      <c r="C3331" s="103"/>
    </row>
    <row r="3332" spans="3:3" x14ac:dyDescent="0.2">
      <c r="C3332" s="103"/>
    </row>
    <row r="3333" spans="3:3" x14ac:dyDescent="0.2">
      <c r="C3333" s="103"/>
    </row>
    <row r="3334" spans="3:3" x14ac:dyDescent="0.2">
      <c r="C3334" s="103"/>
    </row>
    <row r="3335" spans="3:3" x14ac:dyDescent="0.2">
      <c r="C3335" s="103"/>
    </row>
    <row r="3336" spans="3:3" x14ac:dyDescent="0.2">
      <c r="C3336" s="103"/>
    </row>
    <row r="3337" spans="3:3" x14ac:dyDescent="0.2">
      <c r="C3337" s="103"/>
    </row>
    <row r="3338" spans="3:3" x14ac:dyDescent="0.2">
      <c r="C3338" s="103"/>
    </row>
    <row r="3339" spans="3:3" x14ac:dyDescent="0.2">
      <c r="C3339" s="103"/>
    </row>
    <row r="3340" spans="3:3" x14ac:dyDescent="0.2">
      <c r="C3340" s="103"/>
    </row>
    <row r="3341" spans="3:3" x14ac:dyDescent="0.2">
      <c r="C3341" s="103"/>
    </row>
    <row r="3342" spans="3:3" x14ac:dyDescent="0.2">
      <c r="C3342" s="103"/>
    </row>
    <row r="3343" spans="3:3" x14ac:dyDescent="0.2">
      <c r="C3343" s="103"/>
    </row>
    <row r="3344" spans="3:3" x14ac:dyDescent="0.2">
      <c r="C3344" s="103"/>
    </row>
    <row r="3345" spans="3:3" x14ac:dyDescent="0.2">
      <c r="C3345" s="103"/>
    </row>
    <row r="3346" spans="3:3" x14ac:dyDescent="0.2">
      <c r="C3346" s="103"/>
    </row>
    <row r="3347" spans="3:3" x14ac:dyDescent="0.2">
      <c r="C3347" s="103"/>
    </row>
    <row r="3348" spans="3:3" x14ac:dyDescent="0.2">
      <c r="C3348" s="103"/>
    </row>
    <row r="3349" spans="3:3" x14ac:dyDescent="0.2">
      <c r="C3349" s="103"/>
    </row>
    <row r="3350" spans="3:3" x14ac:dyDescent="0.2">
      <c r="C3350" s="103"/>
    </row>
    <row r="3351" spans="3:3" x14ac:dyDescent="0.2">
      <c r="C3351" s="103"/>
    </row>
    <row r="3352" spans="3:3" x14ac:dyDescent="0.2">
      <c r="C3352" s="103"/>
    </row>
    <row r="3353" spans="3:3" x14ac:dyDescent="0.2">
      <c r="C3353" s="103"/>
    </row>
    <row r="3354" spans="3:3" x14ac:dyDescent="0.2">
      <c r="C3354" s="103"/>
    </row>
    <row r="3355" spans="3:3" x14ac:dyDescent="0.2">
      <c r="C3355" s="103"/>
    </row>
    <row r="3356" spans="3:3" x14ac:dyDescent="0.2">
      <c r="C3356" s="103"/>
    </row>
    <row r="3357" spans="3:3" x14ac:dyDescent="0.2">
      <c r="C3357" s="103"/>
    </row>
    <row r="3358" spans="3:3" x14ac:dyDescent="0.2">
      <c r="C3358" s="103"/>
    </row>
    <row r="3359" spans="3:3" x14ac:dyDescent="0.2">
      <c r="C3359" s="103"/>
    </row>
    <row r="3360" spans="3:3" x14ac:dyDescent="0.2">
      <c r="C3360" s="103"/>
    </row>
    <row r="3361" spans="3:3" x14ac:dyDescent="0.2">
      <c r="C3361" s="103"/>
    </row>
    <row r="3362" spans="3:3" x14ac:dyDescent="0.2">
      <c r="C3362" s="103"/>
    </row>
    <row r="3363" spans="3:3" x14ac:dyDescent="0.2">
      <c r="C3363" s="103"/>
    </row>
    <row r="3364" spans="3:3" x14ac:dyDescent="0.2">
      <c r="C3364" s="103"/>
    </row>
    <row r="3365" spans="3:3" x14ac:dyDescent="0.2">
      <c r="C3365" s="103"/>
    </row>
    <row r="3366" spans="3:3" x14ac:dyDescent="0.2">
      <c r="C3366" s="103"/>
    </row>
    <row r="3367" spans="3:3" x14ac:dyDescent="0.2">
      <c r="C3367" s="103"/>
    </row>
    <row r="3368" spans="3:3" x14ac:dyDescent="0.2">
      <c r="C3368" s="103"/>
    </row>
    <row r="3369" spans="3:3" x14ac:dyDescent="0.2">
      <c r="C3369" s="103"/>
    </row>
    <row r="3370" spans="3:3" x14ac:dyDescent="0.2">
      <c r="C3370" s="103"/>
    </row>
    <row r="3371" spans="3:3" x14ac:dyDescent="0.2">
      <c r="C3371" s="103"/>
    </row>
    <row r="3372" spans="3:3" x14ac:dyDescent="0.2">
      <c r="C3372" s="103"/>
    </row>
    <row r="3373" spans="3:3" x14ac:dyDescent="0.2">
      <c r="C3373" s="103"/>
    </row>
    <row r="3374" spans="3:3" x14ac:dyDescent="0.2">
      <c r="C3374" s="103"/>
    </row>
    <row r="3375" spans="3:3" x14ac:dyDescent="0.2">
      <c r="C3375" s="103"/>
    </row>
    <row r="3376" spans="3:3" x14ac:dyDescent="0.2">
      <c r="C3376" s="103"/>
    </row>
    <row r="3377" spans="3:3" x14ac:dyDescent="0.2">
      <c r="C3377" s="103"/>
    </row>
    <row r="3378" spans="3:3" x14ac:dyDescent="0.2">
      <c r="C3378" s="103"/>
    </row>
    <row r="3379" spans="3:3" x14ac:dyDescent="0.2">
      <c r="C3379" s="103"/>
    </row>
    <row r="3380" spans="3:3" x14ac:dyDescent="0.2">
      <c r="C3380" s="103"/>
    </row>
    <row r="3381" spans="3:3" x14ac:dyDescent="0.2">
      <c r="C3381" s="103"/>
    </row>
    <row r="3382" spans="3:3" x14ac:dyDescent="0.2">
      <c r="C3382" s="103"/>
    </row>
    <row r="3383" spans="3:3" x14ac:dyDescent="0.2">
      <c r="C3383" s="103"/>
    </row>
    <row r="3384" spans="3:3" x14ac:dyDescent="0.2">
      <c r="C3384" s="103"/>
    </row>
    <row r="3385" spans="3:3" x14ac:dyDescent="0.2">
      <c r="C3385" s="103"/>
    </row>
    <row r="3386" spans="3:3" x14ac:dyDescent="0.2">
      <c r="C3386" s="103"/>
    </row>
    <row r="3387" spans="3:3" x14ac:dyDescent="0.2">
      <c r="C3387" s="103"/>
    </row>
    <row r="3388" spans="3:3" x14ac:dyDescent="0.2">
      <c r="C3388" s="103"/>
    </row>
    <row r="3389" spans="3:3" x14ac:dyDescent="0.2">
      <c r="C3389" s="103"/>
    </row>
    <row r="3390" spans="3:3" x14ac:dyDescent="0.2">
      <c r="C3390" s="103"/>
    </row>
    <row r="3391" spans="3:3" x14ac:dyDescent="0.2">
      <c r="C3391" s="103"/>
    </row>
    <row r="3392" spans="3:3" x14ac:dyDescent="0.2">
      <c r="C3392" s="103"/>
    </row>
    <row r="3393" spans="3:3" x14ac:dyDescent="0.2">
      <c r="C3393" s="103"/>
    </row>
    <row r="3394" spans="3:3" x14ac:dyDescent="0.2">
      <c r="C3394" s="103"/>
    </row>
    <row r="3395" spans="3:3" x14ac:dyDescent="0.2">
      <c r="C3395" s="103"/>
    </row>
    <row r="3396" spans="3:3" x14ac:dyDescent="0.2">
      <c r="C3396" s="103"/>
    </row>
    <row r="3397" spans="3:3" x14ac:dyDescent="0.2">
      <c r="C3397" s="103"/>
    </row>
    <row r="3398" spans="3:3" x14ac:dyDescent="0.2">
      <c r="C3398" s="103"/>
    </row>
    <row r="3399" spans="3:3" x14ac:dyDescent="0.2">
      <c r="C3399" s="103"/>
    </row>
    <row r="3400" spans="3:3" x14ac:dyDescent="0.2">
      <c r="C3400" s="103"/>
    </row>
    <row r="3401" spans="3:3" x14ac:dyDescent="0.2">
      <c r="C3401" s="103"/>
    </row>
    <row r="3402" spans="3:3" x14ac:dyDescent="0.2">
      <c r="C3402" s="103"/>
    </row>
    <row r="3403" spans="3:3" x14ac:dyDescent="0.2">
      <c r="C3403" s="103"/>
    </row>
    <row r="3404" spans="3:3" x14ac:dyDescent="0.2">
      <c r="C3404" s="103"/>
    </row>
    <row r="3405" spans="3:3" x14ac:dyDescent="0.2">
      <c r="C3405" s="103"/>
    </row>
    <row r="3406" spans="3:3" x14ac:dyDescent="0.2">
      <c r="C3406" s="103"/>
    </row>
    <row r="3407" spans="3:3" x14ac:dyDescent="0.2">
      <c r="C3407" s="103"/>
    </row>
    <row r="3408" spans="3:3" x14ac:dyDescent="0.2">
      <c r="C3408" s="103"/>
    </row>
    <row r="3409" spans="3:3" x14ac:dyDescent="0.2">
      <c r="C3409" s="103"/>
    </row>
    <row r="3410" spans="3:3" x14ac:dyDescent="0.2">
      <c r="C3410" s="103"/>
    </row>
    <row r="3411" spans="3:3" x14ac:dyDescent="0.2">
      <c r="C3411" s="103"/>
    </row>
    <row r="3412" spans="3:3" x14ac:dyDescent="0.2">
      <c r="C3412" s="103"/>
    </row>
    <row r="3413" spans="3:3" x14ac:dyDescent="0.2">
      <c r="C3413" s="103"/>
    </row>
    <row r="3414" spans="3:3" x14ac:dyDescent="0.2">
      <c r="C3414" s="103"/>
    </row>
    <row r="3415" spans="3:3" x14ac:dyDescent="0.2">
      <c r="C3415" s="103"/>
    </row>
    <row r="3416" spans="3:3" x14ac:dyDescent="0.2">
      <c r="C3416" s="103"/>
    </row>
    <row r="3417" spans="3:3" x14ac:dyDescent="0.2">
      <c r="C3417" s="103"/>
    </row>
    <row r="3418" spans="3:3" x14ac:dyDescent="0.2">
      <c r="C3418" s="103"/>
    </row>
    <row r="3419" spans="3:3" x14ac:dyDescent="0.2">
      <c r="C3419" s="103"/>
    </row>
    <row r="3420" spans="3:3" x14ac:dyDescent="0.2">
      <c r="C3420" s="103"/>
    </row>
    <row r="3421" spans="3:3" x14ac:dyDescent="0.2">
      <c r="C3421" s="103"/>
    </row>
    <row r="3422" spans="3:3" x14ac:dyDescent="0.2">
      <c r="C3422" s="103"/>
    </row>
    <row r="3423" spans="3:3" x14ac:dyDescent="0.2">
      <c r="C3423" s="103"/>
    </row>
    <row r="3424" spans="3:3" x14ac:dyDescent="0.2">
      <c r="C3424" s="103"/>
    </row>
    <row r="3425" spans="3:3" x14ac:dyDescent="0.2">
      <c r="C3425" s="103"/>
    </row>
    <row r="3426" spans="3:3" x14ac:dyDescent="0.2">
      <c r="C3426" s="103"/>
    </row>
    <row r="3427" spans="3:3" x14ac:dyDescent="0.2">
      <c r="C3427" s="103"/>
    </row>
    <row r="3428" spans="3:3" x14ac:dyDescent="0.2">
      <c r="C3428" s="103"/>
    </row>
    <row r="3429" spans="3:3" x14ac:dyDescent="0.2">
      <c r="C3429" s="103"/>
    </row>
    <row r="3430" spans="3:3" x14ac:dyDescent="0.2">
      <c r="C3430" s="103"/>
    </row>
  </sheetData>
  <conditionalFormatting sqref="C1:C1048576">
    <cfRule type="duplicateValues" dxfId="22" priority="1"/>
  </conditionalFormatting>
  <conditionalFormatting sqref="C70">
    <cfRule type="duplicateValues" dxfId="21" priority="20"/>
  </conditionalFormatting>
  <conditionalFormatting sqref="C80">
    <cfRule type="duplicateValues" dxfId="20" priority="18"/>
  </conditionalFormatting>
  <conditionalFormatting sqref="C83">
    <cfRule type="duplicateValues" dxfId="19" priority="19"/>
  </conditionalFormatting>
  <conditionalFormatting sqref="C86:C87">
    <cfRule type="duplicateValues" dxfId="18" priority="17"/>
  </conditionalFormatting>
  <conditionalFormatting sqref="C88">
    <cfRule type="duplicateValues" dxfId="17" priority="16"/>
  </conditionalFormatting>
  <conditionalFormatting sqref="C133:C140">
    <cfRule type="duplicateValues" dxfId="16" priority="4"/>
  </conditionalFormatting>
  <conditionalFormatting sqref="C134">
    <cfRule type="duplicateValues" dxfId="15" priority="3"/>
  </conditionalFormatting>
  <conditionalFormatting sqref="C136 C138 C140">
    <cfRule type="duplicateValues" dxfId="14" priority="2"/>
  </conditionalFormatting>
  <conditionalFormatting sqref="C141:C259 C16:C132">
    <cfRule type="duplicateValues" dxfId="13" priority="122"/>
  </conditionalFormatting>
  <conditionalFormatting sqref="C142">
    <cfRule type="duplicateValues" dxfId="12" priority="22"/>
  </conditionalFormatting>
  <conditionalFormatting sqref="C153">
    <cfRule type="duplicateValues" dxfId="11" priority="13"/>
  </conditionalFormatting>
  <conditionalFormatting sqref="C155 C157 C159">
    <cfRule type="duplicateValues" dxfId="10" priority="12"/>
  </conditionalFormatting>
  <conditionalFormatting sqref="C160">
    <cfRule type="duplicateValues" dxfId="9" priority="21"/>
  </conditionalFormatting>
  <conditionalFormatting sqref="C173">
    <cfRule type="duplicateValues" dxfId="8" priority="11"/>
  </conditionalFormatting>
  <conditionalFormatting sqref="C175 C177">
    <cfRule type="duplicateValues" dxfId="7" priority="10"/>
  </conditionalFormatting>
  <conditionalFormatting sqref="C179">
    <cfRule type="duplicateValues" dxfId="6" priority="9"/>
  </conditionalFormatting>
  <conditionalFormatting sqref="C186:C199 C180">
    <cfRule type="duplicateValues" dxfId="5" priority="23"/>
  </conditionalFormatting>
  <conditionalFormatting sqref="C207">
    <cfRule type="duplicateValues" dxfId="4" priority="7"/>
  </conditionalFormatting>
  <conditionalFormatting sqref="C209 C211">
    <cfRule type="duplicateValues" dxfId="3" priority="6"/>
  </conditionalFormatting>
  <conditionalFormatting sqref="C213">
    <cfRule type="duplicateValues" dxfId="2" priority="5"/>
  </conditionalFormatting>
  <conditionalFormatting sqref="C214">
    <cfRule type="duplicateValues" dxfId="1" priority="8"/>
  </conditionalFormatting>
  <conditionalFormatting sqref="C221:C235">
    <cfRule type="duplicateValues" dxfId="0" priority="15"/>
  </conditionalFormatting>
  <dataValidations count="1">
    <dataValidation operator="greaterThanOrEqual" allowBlank="1" showInputMessage="1" showErrorMessage="1" sqref="C143 C161 C181 C216" xr:uid="{4FC2D56F-5A4E-4B8F-9A6B-B6BF7B69C453}"/>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1304D-A5E7-40FD-B4D7-414E99D0F4E7}">
  <dimension ref="A2:ATN29"/>
  <sheetViews>
    <sheetView topLeftCell="A8" workbookViewId="0">
      <selection activeCell="W2" sqref="W2"/>
    </sheetView>
  </sheetViews>
  <sheetFormatPr defaultRowHeight="12.75" x14ac:dyDescent="0.2"/>
  <cols>
    <col min="1" max="4" width="41.42578125" customWidth="1"/>
  </cols>
  <sheetData>
    <row r="2" spans="1:1210" ht="12.6" customHeight="1" x14ac:dyDescent="0.2">
      <c r="A2" s="203" t="s">
        <v>32</v>
      </c>
      <c r="B2" s="203"/>
      <c r="C2" s="205" t="s">
        <v>33</v>
      </c>
      <c r="D2" s="205" t="s">
        <v>584</v>
      </c>
      <c r="G2" s="4"/>
      <c r="H2" s="4"/>
      <c r="I2" s="4"/>
      <c r="J2" s="4"/>
      <c r="K2" s="4"/>
      <c r="L2" s="4"/>
      <c r="M2" s="12"/>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c r="IQ2" s="4"/>
      <c r="IR2" s="4"/>
      <c r="IS2" s="4"/>
      <c r="IT2" s="4"/>
      <c r="IU2" s="4"/>
      <c r="IV2" s="4"/>
      <c r="IW2" s="4"/>
      <c r="IX2" s="4"/>
      <c r="IY2" s="4"/>
      <c r="IZ2" s="4"/>
      <c r="JA2" s="4"/>
      <c r="JB2" s="4"/>
      <c r="JC2" s="4"/>
      <c r="JD2" s="4"/>
      <c r="JE2" s="4"/>
      <c r="JF2" s="4"/>
      <c r="JG2" s="4"/>
      <c r="JH2" s="4"/>
      <c r="JI2" s="4"/>
      <c r="JJ2" s="4"/>
      <c r="JK2" s="4"/>
      <c r="JL2" s="4"/>
      <c r="JM2" s="4"/>
      <c r="JN2" s="4"/>
      <c r="JO2" s="4"/>
      <c r="JP2" s="4"/>
      <c r="JQ2" s="4"/>
      <c r="JR2" s="4"/>
      <c r="JS2" s="4"/>
      <c r="JT2" s="4"/>
      <c r="JU2" s="4"/>
      <c r="JV2" s="4"/>
      <c r="JW2" s="4"/>
      <c r="JX2" s="4"/>
      <c r="JY2" s="4"/>
      <c r="JZ2" s="4"/>
      <c r="KA2" s="4"/>
      <c r="KB2" s="4"/>
      <c r="KC2" s="4"/>
      <c r="KD2" s="4"/>
      <c r="KE2" s="4"/>
      <c r="KF2" s="4"/>
      <c r="KG2" s="4"/>
      <c r="KH2" s="4"/>
      <c r="KI2" s="4"/>
      <c r="KJ2" s="4"/>
      <c r="KK2" s="4"/>
      <c r="KL2" s="4"/>
      <c r="KM2" s="4"/>
      <c r="KN2" s="4"/>
      <c r="KO2" s="4"/>
      <c r="KP2" s="4"/>
      <c r="KQ2" s="4"/>
      <c r="KR2" s="4"/>
      <c r="KS2" s="4"/>
      <c r="KT2" s="4"/>
      <c r="KU2" s="4"/>
      <c r="KV2" s="4"/>
      <c r="KW2" s="4"/>
      <c r="KX2" s="4"/>
      <c r="KY2" s="4"/>
      <c r="KZ2" s="4"/>
      <c r="LA2" s="4"/>
      <c r="LB2" s="4"/>
      <c r="LC2" s="4"/>
      <c r="LD2" s="4"/>
      <c r="LE2" s="4"/>
      <c r="LF2" s="4"/>
      <c r="LG2" s="4"/>
      <c r="LH2" s="4"/>
      <c r="LI2" s="4"/>
      <c r="LJ2" s="4"/>
      <c r="LK2" s="4"/>
      <c r="LL2" s="4"/>
      <c r="LM2" s="4"/>
      <c r="LN2" s="4"/>
      <c r="LO2" s="4"/>
      <c r="LP2" s="4"/>
      <c r="LQ2" s="4"/>
      <c r="LR2" s="4"/>
      <c r="LS2" s="4"/>
      <c r="LT2" s="4"/>
      <c r="LU2" s="4"/>
      <c r="LV2" s="4"/>
      <c r="LW2" s="4"/>
      <c r="LX2" s="4"/>
      <c r="LY2" s="4"/>
      <c r="LZ2" s="4"/>
      <c r="MA2" s="4"/>
      <c r="MB2" s="4"/>
      <c r="MC2" s="4"/>
      <c r="MD2" s="4"/>
      <c r="ME2" s="4"/>
      <c r="MF2" s="4"/>
      <c r="MG2" s="4"/>
      <c r="MH2" s="4"/>
      <c r="MI2" s="4"/>
      <c r="MJ2" s="4"/>
      <c r="MK2" s="4"/>
      <c r="ML2" s="4"/>
      <c r="MM2" s="4"/>
      <c r="MN2" s="4"/>
      <c r="MO2" s="4"/>
      <c r="MP2" s="4"/>
      <c r="MQ2" s="4"/>
      <c r="MR2" s="4"/>
      <c r="MS2" s="4"/>
      <c r="MT2" s="4"/>
      <c r="MU2" s="4"/>
      <c r="MV2" s="4"/>
      <c r="MW2" s="4"/>
      <c r="MX2" s="4"/>
      <c r="MY2" s="4"/>
      <c r="MZ2" s="4"/>
      <c r="NA2" s="4"/>
      <c r="NB2" s="4"/>
      <c r="NC2" s="4"/>
      <c r="ND2" s="4"/>
      <c r="NE2" s="4"/>
      <c r="NF2" s="4"/>
      <c r="NG2" s="4"/>
      <c r="NH2" s="4"/>
      <c r="NI2" s="4"/>
      <c r="NJ2" s="4"/>
      <c r="NK2" s="4"/>
      <c r="NL2" s="4"/>
      <c r="NM2" s="4"/>
      <c r="NN2" s="4"/>
      <c r="NO2" s="4"/>
      <c r="NP2" s="4"/>
      <c r="NQ2" s="4"/>
      <c r="NR2" s="4"/>
      <c r="NS2" s="4"/>
      <c r="NT2" s="4"/>
      <c r="NU2" s="4"/>
      <c r="NV2" s="4"/>
      <c r="NW2" s="4"/>
      <c r="NX2" s="4"/>
      <c r="NY2" s="4"/>
      <c r="NZ2" s="4"/>
      <c r="OA2" s="4"/>
      <c r="OB2" s="4"/>
      <c r="OC2" s="4"/>
      <c r="OD2" s="4"/>
      <c r="OE2" s="4"/>
      <c r="OF2" s="4"/>
      <c r="OG2" s="4"/>
      <c r="OH2" s="4"/>
      <c r="OI2" s="4"/>
      <c r="OJ2" s="4"/>
      <c r="OK2" s="4"/>
      <c r="OL2" s="4"/>
      <c r="OM2" s="4"/>
      <c r="ON2" s="4"/>
      <c r="OO2" s="4"/>
      <c r="OP2" s="4"/>
      <c r="OQ2" s="4"/>
      <c r="OR2" s="4"/>
      <c r="OS2" s="4"/>
      <c r="OT2" s="4"/>
      <c r="OU2" s="4"/>
      <c r="OV2" s="4"/>
      <c r="OW2" s="4"/>
      <c r="OX2" s="4"/>
      <c r="OY2" s="4"/>
      <c r="OZ2" s="4"/>
      <c r="PA2" s="4"/>
      <c r="PB2" s="4"/>
      <c r="PC2" s="4"/>
      <c r="PD2" s="4"/>
      <c r="PE2" s="4"/>
      <c r="PF2" s="4"/>
      <c r="PG2" s="4"/>
      <c r="PH2" s="4"/>
      <c r="PI2" s="4"/>
      <c r="PJ2" s="4"/>
      <c r="PK2" s="4"/>
      <c r="PL2" s="4"/>
      <c r="PM2" s="4"/>
      <c r="PN2" s="4"/>
      <c r="PO2" s="4"/>
      <c r="PP2" s="4"/>
      <c r="PQ2" s="4"/>
      <c r="PR2" s="4"/>
      <c r="PS2" s="4"/>
      <c r="PT2" s="4"/>
      <c r="PU2" s="4"/>
      <c r="PV2" s="4"/>
      <c r="PW2" s="4"/>
      <c r="PX2" s="4"/>
      <c r="PY2" s="4"/>
      <c r="PZ2" s="4"/>
      <c r="QA2" s="4"/>
      <c r="QB2" s="4"/>
      <c r="QC2" s="4"/>
      <c r="QD2" s="4"/>
      <c r="QE2" s="4"/>
      <c r="QF2" s="4"/>
      <c r="QG2" s="4"/>
      <c r="QH2" s="4"/>
      <c r="QI2" s="4"/>
      <c r="QJ2" s="4"/>
      <c r="QK2" s="4"/>
      <c r="QL2" s="4"/>
      <c r="QM2" s="4"/>
      <c r="QN2" s="4"/>
      <c r="QO2" s="4"/>
      <c r="QP2" s="4"/>
      <c r="QQ2" s="4"/>
      <c r="QR2" s="4"/>
      <c r="QS2" s="4"/>
      <c r="QT2" s="4"/>
      <c r="QU2" s="4"/>
      <c r="QV2" s="4"/>
      <c r="QW2" s="4"/>
      <c r="QX2" s="4"/>
      <c r="QY2" s="4"/>
      <c r="QZ2" s="4"/>
      <c r="RA2" s="4"/>
      <c r="RB2" s="4"/>
      <c r="RC2" s="4"/>
      <c r="RD2" s="4"/>
      <c r="RE2" s="4"/>
      <c r="RF2" s="4"/>
      <c r="RG2" s="4"/>
      <c r="RH2" s="4"/>
      <c r="RI2" s="4"/>
      <c r="RJ2" s="4"/>
      <c r="RK2" s="4"/>
      <c r="RL2" s="4"/>
      <c r="RM2" s="4"/>
      <c r="RN2" s="4"/>
      <c r="RO2" s="4"/>
      <c r="RP2" s="4"/>
      <c r="RQ2" s="4"/>
      <c r="RR2" s="4"/>
      <c r="RS2" s="4"/>
      <c r="RT2" s="4"/>
      <c r="RU2" s="4"/>
      <c r="RV2" s="4"/>
      <c r="RW2" s="4"/>
      <c r="RX2" s="4"/>
      <c r="RY2" s="4"/>
      <c r="RZ2" s="4"/>
      <c r="SA2" s="4"/>
      <c r="SB2" s="4"/>
      <c r="SC2" s="4"/>
      <c r="SD2" s="4"/>
      <c r="SE2" s="4"/>
      <c r="SF2" s="4"/>
      <c r="SG2" s="4"/>
      <c r="SH2" s="4"/>
      <c r="SI2" s="4"/>
      <c r="SJ2" s="4"/>
      <c r="SK2" s="4"/>
      <c r="SL2" s="4"/>
      <c r="SM2" s="4"/>
      <c r="SN2" s="4"/>
      <c r="SO2" s="4"/>
      <c r="SP2" s="4"/>
      <c r="SQ2" s="4"/>
      <c r="SR2" s="4"/>
      <c r="SS2" s="4"/>
      <c r="ST2" s="4"/>
      <c r="SU2" s="4"/>
      <c r="SV2" s="4"/>
      <c r="SW2" s="4"/>
      <c r="SX2" s="4"/>
      <c r="SY2" s="4"/>
      <c r="SZ2" s="4"/>
      <c r="TA2" s="4"/>
      <c r="TB2" s="4"/>
      <c r="TC2" s="4"/>
      <c r="TD2" s="4"/>
      <c r="TE2" s="4"/>
      <c r="TF2" s="4"/>
      <c r="TG2" s="4"/>
      <c r="TH2" s="4"/>
      <c r="TI2" s="4"/>
      <c r="TJ2" s="4"/>
      <c r="TK2" s="4"/>
      <c r="TL2" s="4"/>
      <c r="TM2" s="4"/>
      <c r="TN2" s="4"/>
      <c r="TO2" s="4"/>
      <c r="TP2" s="4"/>
      <c r="TQ2" s="4"/>
      <c r="TR2" s="4"/>
      <c r="TS2" s="4"/>
      <c r="TT2" s="4"/>
      <c r="TU2" s="4"/>
      <c r="TV2" s="4"/>
      <c r="TW2" s="4"/>
      <c r="TX2" s="4"/>
      <c r="TY2" s="4"/>
      <c r="TZ2" s="4"/>
      <c r="UA2" s="4"/>
      <c r="UB2" s="4"/>
      <c r="UC2" s="4"/>
      <c r="UD2" s="4"/>
      <c r="UE2" s="4"/>
      <c r="UF2" s="4"/>
      <c r="UG2" s="4"/>
      <c r="UH2" s="4"/>
      <c r="UI2" s="4"/>
      <c r="UJ2" s="4"/>
      <c r="UK2" s="4"/>
      <c r="UL2" s="4"/>
      <c r="UM2" s="4"/>
      <c r="UN2" s="4"/>
      <c r="UO2" s="4"/>
      <c r="UP2" s="4"/>
      <c r="UQ2" s="4"/>
      <c r="UR2" s="4"/>
      <c r="US2" s="4"/>
      <c r="UT2" s="4"/>
      <c r="UU2" s="4"/>
      <c r="UV2" s="4"/>
      <c r="UW2" s="4"/>
      <c r="UX2" s="4"/>
      <c r="UY2" s="4"/>
      <c r="UZ2" s="4"/>
      <c r="VA2" s="4"/>
      <c r="VB2" s="4"/>
      <c r="VC2" s="4"/>
      <c r="VD2" s="4"/>
      <c r="VE2" s="4"/>
      <c r="VF2" s="4"/>
      <c r="VG2" s="4"/>
      <c r="VH2" s="4"/>
      <c r="VI2" s="4"/>
      <c r="VJ2" s="4"/>
      <c r="VK2" s="4"/>
      <c r="VL2" s="4"/>
      <c r="VM2" s="4"/>
      <c r="VN2" s="4"/>
      <c r="VO2" s="4"/>
      <c r="VP2" s="4"/>
      <c r="VQ2" s="4"/>
      <c r="VR2" s="4"/>
      <c r="VS2" s="4"/>
      <c r="VT2" s="4"/>
      <c r="VU2" s="4"/>
      <c r="VV2" s="4"/>
      <c r="VW2" s="4"/>
      <c r="VX2" s="4"/>
      <c r="VY2" s="4"/>
      <c r="VZ2" s="4"/>
      <c r="WA2" s="4"/>
      <c r="WB2" s="4"/>
      <c r="WC2" s="4"/>
      <c r="WD2" s="4"/>
      <c r="WE2" s="4"/>
      <c r="WF2" s="4"/>
      <c r="WG2" s="4"/>
      <c r="WH2" s="4"/>
      <c r="WI2" s="4"/>
      <c r="WJ2" s="4"/>
      <c r="WK2" s="4"/>
      <c r="WL2" s="4"/>
      <c r="WM2" s="4"/>
      <c r="WN2" s="4"/>
      <c r="WO2" s="4"/>
      <c r="WP2" s="4"/>
      <c r="WQ2" s="4"/>
      <c r="WR2" s="4"/>
      <c r="WS2" s="4"/>
      <c r="WT2" s="4"/>
      <c r="WU2" s="4"/>
      <c r="WV2" s="4"/>
      <c r="WW2" s="4"/>
      <c r="WX2" s="4"/>
      <c r="WY2" s="4"/>
      <c r="WZ2" s="4"/>
      <c r="XA2" s="4"/>
      <c r="XB2" s="4"/>
      <c r="XC2" s="4"/>
      <c r="XD2" s="4"/>
      <c r="XE2" s="4"/>
      <c r="XF2" s="4"/>
      <c r="XG2" s="4"/>
      <c r="XH2" s="4"/>
      <c r="XI2" s="4"/>
      <c r="XJ2" s="4"/>
      <c r="XK2" s="4"/>
      <c r="XL2" s="4"/>
      <c r="XM2" s="4"/>
      <c r="XN2" s="4"/>
      <c r="XO2" s="4"/>
      <c r="XP2" s="4"/>
      <c r="XQ2" s="4"/>
      <c r="XR2" s="4"/>
      <c r="XS2" s="4"/>
      <c r="XT2" s="4"/>
      <c r="XU2" s="4"/>
      <c r="XV2" s="4"/>
      <c r="XW2" s="4"/>
      <c r="XX2" s="4"/>
      <c r="XY2" s="4"/>
      <c r="XZ2" s="4"/>
      <c r="YA2" s="4"/>
      <c r="YB2" s="4"/>
      <c r="YC2" s="4"/>
      <c r="YD2" s="4"/>
      <c r="YE2" s="4"/>
      <c r="YF2" s="4"/>
      <c r="YG2" s="4"/>
      <c r="YH2" s="4"/>
      <c r="YI2" s="4"/>
      <c r="YJ2" s="4"/>
      <c r="YK2" s="4"/>
      <c r="YL2" s="4"/>
      <c r="YM2" s="4"/>
      <c r="YN2" s="4"/>
      <c r="YO2" s="4"/>
      <c r="YP2" s="4"/>
      <c r="YQ2" s="4"/>
      <c r="YR2" s="4"/>
      <c r="YS2" s="4"/>
      <c r="YT2" s="4"/>
      <c r="YU2" s="4"/>
      <c r="YV2" s="4"/>
      <c r="YW2" s="4"/>
      <c r="YX2" s="4"/>
      <c r="YY2" s="4"/>
      <c r="YZ2" s="4"/>
      <c r="ZA2" s="4"/>
      <c r="ZB2" s="4"/>
      <c r="ZC2" s="4"/>
      <c r="ZD2" s="4"/>
      <c r="ZE2" s="4"/>
      <c r="ZF2" s="4"/>
      <c r="ZG2" s="4"/>
      <c r="ZH2" s="4"/>
      <c r="ZI2" s="4"/>
      <c r="ZJ2" s="4"/>
      <c r="ZK2" s="4"/>
      <c r="ZL2" s="4"/>
      <c r="ZM2" s="4"/>
      <c r="ZN2" s="4"/>
      <c r="ZO2" s="4"/>
      <c r="ZP2" s="4"/>
      <c r="ZQ2" s="4"/>
      <c r="ZR2" s="4"/>
      <c r="ZS2" s="4"/>
      <c r="ZT2" s="4"/>
      <c r="ZU2" s="4"/>
      <c r="ZV2" s="4"/>
      <c r="ZW2" s="4"/>
      <c r="ZX2" s="4"/>
      <c r="ZY2" s="4"/>
      <c r="ZZ2" s="4"/>
      <c r="AAA2" s="4"/>
      <c r="AAB2" s="4"/>
      <c r="AAC2" s="4"/>
      <c r="AAD2" s="4"/>
      <c r="AAE2" s="4"/>
      <c r="AAF2" s="4"/>
      <c r="AAG2" s="4"/>
      <c r="AAH2" s="4"/>
      <c r="AAI2" s="4"/>
      <c r="AAJ2" s="4"/>
      <c r="AAK2" s="4"/>
      <c r="AAL2" s="4"/>
      <c r="AAM2" s="4"/>
      <c r="AAN2" s="4"/>
      <c r="AAO2" s="4"/>
      <c r="AAP2" s="4"/>
      <c r="AAQ2" s="4"/>
      <c r="AAR2" s="4"/>
      <c r="AAS2" s="4"/>
      <c r="AAT2" s="4"/>
      <c r="AAU2" s="4"/>
      <c r="AAV2" s="4"/>
      <c r="AAW2" s="4"/>
      <c r="AAX2" s="4"/>
      <c r="AAY2" s="4"/>
      <c r="AAZ2" s="4"/>
      <c r="ABA2" s="4"/>
      <c r="ABB2" s="4"/>
      <c r="ABC2" s="4"/>
      <c r="ABD2" s="4"/>
      <c r="ABE2" s="4"/>
      <c r="ABF2" s="4"/>
      <c r="ABG2" s="4"/>
      <c r="ABH2" s="4"/>
      <c r="ABI2" s="4"/>
      <c r="ABJ2" s="4"/>
      <c r="ABK2" s="4"/>
      <c r="ABL2" s="4"/>
      <c r="ABM2" s="4"/>
      <c r="ABN2" s="4"/>
      <c r="ABO2" s="4"/>
      <c r="ABP2" s="4"/>
      <c r="ABQ2" s="4"/>
      <c r="ABR2" s="4"/>
      <c r="ABS2" s="4"/>
      <c r="ABT2" s="4"/>
      <c r="ABU2" s="4"/>
      <c r="ABV2" s="4"/>
      <c r="ABW2" s="4"/>
      <c r="ABX2" s="4"/>
      <c r="ABY2" s="4"/>
      <c r="ABZ2" s="4"/>
      <c r="ACA2" s="4"/>
      <c r="ACB2" s="4"/>
      <c r="ACC2" s="4"/>
      <c r="ACD2" s="4"/>
      <c r="ACE2" s="4"/>
      <c r="ACF2" s="4"/>
      <c r="ACG2" s="4"/>
      <c r="ACH2" s="4"/>
      <c r="ACI2" s="4"/>
      <c r="ACJ2" s="4"/>
      <c r="ACK2" s="4"/>
      <c r="ACL2" s="4"/>
      <c r="ACM2" s="4"/>
      <c r="ACN2" s="4"/>
      <c r="ACO2" s="4"/>
      <c r="ACP2" s="4"/>
      <c r="ACQ2" s="4"/>
      <c r="ACR2" s="4"/>
      <c r="ACS2" s="4"/>
      <c r="ACT2" s="4"/>
      <c r="ACU2" s="4"/>
      <c r="ACV2" s="4"/>
      <c r="ACW2" s="4"/>
      <c r="ACX2" s="4"/>
      <c r="ACY2" s="4"/>
      <c r="ACZ2" s="4"/>
      <c r="ADA2" s="4"/>
      <c r="ADB2" s="4"/>
      <c r="ADC2" s="4"/>
      <c r="ADD2" s="4"/>
      <c r="ADE2" s="4"/>
      <c r="ADF2" s="4"/>
      <c r="ADG2" s="4"/>
      <c r="ADH2" s="4"/>
      <c r="ADI2" s="4"/>
      <c r="ADJ2" s="4"/>
      <c r="ADK2" s="4"/>
      <c r="ADL2" s="4"/>
      <c r="ADM2" s="4"/>
      <c r="ADN2" s="4"/>
      <c r="ADO2" s="4"/>
      <c r="ADP2" s="4"/>
      <c r="ADQ2" s="4"/>
      <c r="ADR2" s="4"/>
      <c r="ADS2" s="4"/>
      <c r="ADT2" s="4"/>
      <c r="ADU2" s="4"/>
      <c r="ADV2" s="4"/>
      <c r="ADW2" s="4"/>
      <c r="ADX2" s="4"/>
      <c r="ADY2" s="4"/>
      <c r="ADZ2" s="4"/>
      <c r="AEA2" s="4"/>
      <c r="AEB2" s="4"/>
      <c r="AEC2" s="4"/>
      <c r="AED2" s="4"/>
      <c r="AEE2" s="4"/>
      <c r="AEF2" s="4"/>
      <c r="AEG2" s="4"/>
      <c r="AEH2" s="4"/>
      <c r="AEI2" s="4"/>
      <c r="AEJ2" s="4"/>
      <c r="AEK2" s="4"/>
      <c r="AEL2" s="4"/>
      <c r="AEM2" s="4"/>
      <c r="AEN2" s="4"/>
      <c r="AEO2" s="4"/>
      <c r="AEP2" s="4"/>
      <c r="AEQ2" s="4"/>
      <c r="AER2" s="4"/>
      <c r="AES2" s="4"/>
      <c r="AET2" s="4"/>
      <c r="AEU2" s="4"/>
      <c r="AEV2" s="4"/>
      <c r="AEW2" s="4"/>
      <c r="AEX2" s="4"/>
      <c r="AEY2" s="4"/>
      <c r="AEZ2" s="4"/>
      <c r="AFA2" s="4"/>
      <c r="AFB2" s="4"/>
      <c r="AFC2" s="4"/>
      <c r="AFD2" s="4"/>
      <c r="AFE2" s="4"/>
      <c r="AFF2" s="4"/>
      <c r="AFG2" s="4"/>
      <c r="AFH2" s="4"/>
      <c r="AFI2" s="4"/>
      <c r="AFJ2" s="4"/>
      <c r="AFK2" s="4"/>
      <c r="AFL2" s="4"/>
      <c r="AFM2" s="4"/>
      <c r="AFN2" s="4"/>
      <c r="AFO2" s="4"/>
      <c r="AFP2" s="4"/>
      <c r="AFQ2" s="4"/>
      <c r="AFR2" s="4"/>
      <c r="AFS2" s="4"/>
      <c r="AFT2" s="4"/>
      <c r="AFU2" s="4"/>
      <c r="AFV2" s="4"/>
      <c r="AFW2" s="4"/>
      <c r="AFX2" s="4"/>
      <c r="AFY2" s="4"/>
      <c r="AFZ2" s="4"/>
      <c r="AGA2" s="4"/>
      <c r="AGB2" s="4"/>
      <c r="AGC2" s="4"/>
      <c r="AGD2" s="4"/>
      <c r="AGE2" s="4"/>
      <c r="AGF2" s="4"/>
      <c r="AGG2" s="4"/>
      <c r="AGH2" s="4"/>
      <c r="AGI2" s="4"/>
      <c r="AGJ2" s="4"/>
      <c r="AGK2" s="4"/>
      <c r="AGL2" s="4"/>
      <c r="AGM2" s="4"/>
      <c r="AGN2" s="4"/>
      <c r="AGO2" s="4"/>
      <c r="AGP2" s="4"/>
      <c r="AGQ2" s="4"/>
      <c r="AGR2" s="4"/>
      <c r="AGS2" s="4"/>
      <c r="AGT2" s="4"/>
      <c r="AGU2" s="4"/>
      <c r="AGV2" s="4"/>
      <c r="AGW2" s="4"/>
      <c r="AGX2" s="4"/>
      <c r="AGY2" s="4"/>
      <c r="AGZ2" s="4"/>
      <c r="AHA2" s="4"/>
      <c r="AHB2" s="4"/>
      <c r="AHC2" s="4"/>
      <c r="AHD2" s="4"/>
      <c r="AHE2" s="4"/>
      <c r="AHF2" s="4"/>
      <c r="AHG2" s="4"/>
      <c r="AHH2" s="4"/>
      <c r="AHI2" s="4"/>
      <c r="AHJ2" s="4"/>
      <c r="AHK2" s="4"/>
      <c r="AHL2" s="4"/>
      <c r="AHM2" s="4"/>
      <c r="AHN2" s="4"/>
      <c r="AHO2" s="4"/>
      <c r="AHP2" s="4"/>
      <c r="AHQ2" s="4"/>
      <c r="AHR2" s="4"/>
      <c r="AHS2" s="4"/>
      <c r="AHT2" s="4"/>
      <c r="AHU2" s="4"/>
      <c r="AHV2" s="4"/>
      <c r="AHW2" s="4"/>
      <c r="AHX2" s="4"/>
      <c r="AHY2" s="4"/>
      <c r="AHZ2" s="4"/>
      <c r="AIA2" s="4"/>
      <c r="AIB2" s="4"/>
      <c r="AIC2" s="4"/>
      <c r="AID2" s="4"/>
      <c r="AIE2" s="4"/>
      <c r="AIF2" s="4"/>
      <c r="AIG2" s="4"/>
      <c r="AIH2" s="4"/>
      <c r="AII2" s="4"/>
      <c r="AIJ2" s="4"/>
      <c r="AIK2" s="4"/>
      <c r="AIL2" s="4"/>
      <c r="AIM2" s="4"/>
      <c r="AIN2" s="4"/>
      <c r="AIO2" s="4"/>
      <c r="AIP2" s="4"/>
      <c r="AIQ2" s="4"/>
      <c r="AIR2" s="4"/>
      <c r="AIS2" s="4"/>
      <c r="AIT2" s="4"/>
      <c r="AIU2" s="4"/>
      <c r="AIV2" s="4"/>
      <c r="AIW2" s="4"/>
      <c r="AIX2" s="4"/>
      <c r="AIY2" s="4"/>
      <c r="AIZ2" s="4"/>
      <c r="AJA2" s="4"/>
      <c r="AJB2" s="4"/>
      <c r="AJC2" s="4"/>
      <c r="AJD2" s="4"/>
      <c r="AJE2" s="4"/>
      <c r="AJF2" s="4"/>
      <c r="AJG2" s="4"/>
      <c r="AJH2" s="4"/>
      <c r="AJI2" s="4"/>
      <c r="AJJ2" s="4"/>
      <c r="AJK2" s="4"/>
      <c r="AJL2" s="4"/>
      <c r="AJM2" s="4"/>
      <c r="AJN2" s="4"/>
      <c r="AJO2" s="4"/>
      <c r="AJP2" s="4"/>
      <c r="AJQ2" s="4"/>
      <c r="AJR2" s="4"/>
      <c r="AJS2" s="4"/>
      <c r="AJT2" s="4"/>
      <c r="AJU2" s="4"/>
      <c r="AJV2" s="4"/>
      <c r="AJW2" s="4"/>
      <c r="AJX2" s="4"/>
      <c r="AJY2" s="4"/>
      <c r="AJZ2" s="4"/>
      <c r="AKA2" s="4"/>
      <c r="AKB2" s="4"/>
      <c r="AKC2" s="4"/>
      <c r="AKD2" s="4"/>
      <c r="AKE2" s="4"/>
      <c r="AKF2" s="4"/>
      <c r="AKG2" s="4"/>
      <c r="AKH2" s="4"/>
      <c r="AKI2" s="4"/>
      <c r="AKJ2" s="4"/>
      <c r="AKK2" s="4"/>
      <c r="AKL2" s="4"/>
      <c r="AKM2" s="4"/>
      <c r="AKN2" s="4"/>
      <c r="AKO2" s="4"/>
      <c r="AKP2" s="4"/>
      <c r="AKQ2" s="4"/>
      <c r="AKR2" s="4"/>
      <c r="AKS2" s="4"/>
      <c r="AKT2" s="4"/>
      <c r="AKU2" s="4"/>
      <c r="AKV2" s="4"/>
      <c r="AKW2" s="4"/>
      <c r="AKX2" s="4"/>
      <c r="AKY2" s="4"/>
      <c r="AKZ2" s="4"/>
      <c r="ALA2" s="4"/>
      <c r="ALB2" s="4"/>
      <c r="ALC2" s="4"/>
      <c r="ALD2" s="4"/>
      <c r="ALE2" s="4"/>
      <c r="ALF2" s="4"/>
      <c r="ALG2" s="4"/>
      <c r="ALH2" s="4"/>
      <c r="ALI2" s="4"/>
      <c r="ALJ2" s="4"/>
      <c r="ALK2" s="4"/>
      <c r="ALL2" s="4"/>
      <c r="ALM2" s="4"/>
      <c r="ALN2" s="4"/>
      <c r="ALO2" s="4"/>
      <c r="ALP2" s="4"/>
      <c r="ALQ2" s="4"/>
      <c r="ALR2" s="4"/>
      <c r="ALS2" s="4"/>
      <c r="ALT2" s="4"/>
      <c r="ALU2" s="4"/>
      <c r="ALV2" s="4"/>
      <c r="ALW2" s="4"/>
      <c r="ALX2" s="4"/>
      <c r="ALY2" s="4"/>
      <c r="ALZ2" s="4"/>
      <c r="AMA2" s="4"/>
      <c r="AMB2" s="4"/>
      <c r="AMC2" s="4"/>
      <c r="AMD2" s="4"/>
      <c r="AME2" s="4"/>
      <c r="AMF2" s="4"/>
      <c r="AMG2" s="4"/>
      <c r="AMH2" s="4"/>
      <c r="AMI2" s="4"/>
      <c r="AMJ2" s="4"/>
      <c r="AMK2" s="4"/>
      <c r="AML2" s="4"/>
      <c r="AMM2" s="4"/>
      <c r="AMN2" s="4"/>
      <c r="AMO2" s="4"/>
      <c r="AMP2" s="4"/>
      <c r="AMQ2" s="4"/>
      <c r="AMR2" s="4"/>
      <c r="AMS2" s="4"/>
      <c r="AMT2" s="4"/>
      <c r="AMU2" s="4"/>
      <c r="AMV2" s="4"/>
      <c r="AMW2" s="4"/>
      <c r="AMX2" s="4"/>
      <c r="AMY2" s="4"/>
      <c r="AMZ2" s="4"/>
      <c r="ANA2" s="4"/>
      <c r="ANB2" s="4"/>
      <c r="ANC2" s="4"/>
      <c r="AND2" s="4"/>
      <c r="ANE2" s="4"/>
      <c r="ANF2" s="4"/>
      <c r="ANG2" s="4"/>
      <c r="ANH2" s="4"/>
      <c r="ANI2" s="4"/>
      <c r="ANJ2" s="4"/>
      <c r="ANK2" s="4"/>
      <c r="ANL2" s="4"/>
      <c r="ANM2" s="4"/>
      <c r="ANN2" s="4"/>
      <c r="ANO2" s="4"/>
      <c r="ANP2" s="4"/>
      <c r="ANQ2" s="4"/>
      <c r="ANR2" s="4"/>
      <c r="ANS2" s="4"/>
      <c r="ANT2" s="4"/>
      <c r="ANU2" s="4"/>
      <c r="ANV2" s="4"/>
      <c r="ANW2" s="4"/>
      <c r="ANX2" s="4"/>
      <c r="ANY2" s="4"/>
      <c r="ANZ2" s="4"/>
      <c r="AOA2" s="4"/>
      <c r="AOB2" s="4"/>
      <c r="AOC2" s="4"/>
      <c r="AOD2" s="4"/>
      <c r="AOE2" s="4"/>
      <c r="AOF2" s="4"/>
      <c r="AOG2" s="4"/>
      <c r="AOH2" s="4"/>
      <c r="AOI2" s="4"/>
      <c r="AOJ2" s="4"/>
      <c r="AOK2" s="4"/>
      <c r="AOL2" s="4"/>
      <c r="AOM2" s="4"/>
      <c r="AON2" s="4"/>
      <c r="AOO2" s="4"/>
      <c r="AOP2" s="4"/>
      <c r="AOQ2" s="4"/>
      <c r="AOR2" s="4"/>
      <c r="AOS2" s="4"/>
      <c r="AOT2" s="4"/>
      <c r="AOU2" s="4"/>
      <c r="AOV2" s="4"/>
      <c r="AOW2" s="4"/>
      <c r="AOX2" s="4"/>
      <c r="AOY2" s="4"/>
      <c r="AOZ2" s="4"/>
      <c r="APA2" s="4"/>
      <c r="APB2" s="4"/>
      <c r="APC2" s="4"/>
      <c r="APD2" s="4"/>
      <c r="APE2" s="4"/>
      <c r="APF2" s="4"/>
      <c r="APG2" s="4"/>
      <c r="APH2" s="4"/>
      <c r="API2" s="4"/>
      <c r="APJ2" s="4"/>
      <c r="APK2" s="4"/>
      <c r="APL2" s="4"/>
      <c r="APM2" s="4"/>
      <c r="APN2" s="4"/>
      <c r="APO2" s="4"/>
      <c r="APP2" s="4"/>
      <c r="APQ2" s="4"/>
      <c r="APR2" s="4"/>
      <c r="APS2" s="4"/>
      <c r="APT2" s="4"/>
      <c r="APU2" s="4"/>
      <c r="APV2" s="4"/>
      <c r="APW2" s="4"/>
      <c r="APX2" s="4"/>
      <c r="APY2" s="4"/>
      <c r="APZ2" s="4"/>
      <c r="AQA2" s="4"/>
      <c r="AQB2" s="4"/>
      <c r="AQC2" s="4"/>
      <c r="AQD2" s="4"/>
      <c r="AQE2" s="4"/>
      <c r="AQF2" s="4"/>
      <c r="AQG2" s="4"/>
      <c r="AQH2" s="4"/>
      <c r="AQI2" s="4"/>
      <c r="AQJ2" s="4"/>
      <c r="AQK2" s="4"/>
      <c r="AQL2" s="4"/>
      <c r="AQM2" s="4"/>
      <c r="AQN2" s="4"/>
      <c r="AQO2" s="4"/>
      <c r="AQP2" s="4"/>
      <c r="AQQ2" s="4"/>
      <c r="AQR2" s="4"/>
      <c r="AQS2" s="4"/>
      <c r="AQT2" s="4"/>
      <c r="AQU2" s="4"/>
      <c r="AQV2" s="4"/>
      <c r="AQW2" s="4"/>
      <c r="AQX2" s="4"/>
      <c r="AQY2" s="4"/>
      <c r="AQZ2" s="4"/>
      <c r="ARA2" s="4"/>
      <c r="ARB2" s="4"/>
      <c r="ARC2" s="4"/>
      <c r="ARD2" s="4"/>
      <c r="ARE2" s="4"/>
      <c r="ARF2" s="4"/>
      <c r="ARG2" s="4"/>
      <c r="ARH2" s="4"/>
      <c r="ARI2" s="4"/>
      <c r="ARJ2" s="4"/>
      <c r="ARK2" s="4"/>
      <c r="ARL2" s="4"/>
      <c r="ARM2" s="4"/>
      <c r="ARN2" s="4"/>
      <c r="ARO2" s="4"/>
      <c r="ARP2" s="4"/>
      <c r="ARQ2" s="4"/>
      <c r="ARR2" s="4"/>
      <c r="ARS2" s="4"/>
      <c r="ART2" s="4"/>
      <c r="ARU2" s="4"/>
      <c r="ARV2" s="4"/>
      <c r="ARW2" s="4"/>
      <c r="ARX2" s="4"/>
      <c r="ARY2" s="4"/>
      <c r="ARZ2" s="4"/>
      <c r="ASA2" s="4"/>
      <c r="ASB2" s="4"/>
      <c r="ASC2" s="4"/>
      <c r="ASD2" s="4"/>
      <c r="ASE2" s="4"/>
      <c r="ASF2" s="4"/>
      <c r="ASG2" s="4"/>
      <c r="ASH2" s="4"/>
      <c r="ASI2" s="4"/>
      <c r="ASJ2" s="4"/>
      <c r="ASK2" s="4"/>
      <c r="ASL2" s="4"/>
      <c r="ASM2" s="4"/>
      <c r="ASN2" s="4"/>
      <c r="ASO2" s="4"/>
      <c r="ASP2" s="4"/>
      <c r="ASQ2" s="4"/>
      <c r="ASR2" s="4"/>
      <c r="ASS2" s="4"/>
      <c r="AST2" s="4"/>
      <c r="ASU2" s="4"/>
      <c r="ASV2" s="4"/>
      <c r="ASW2" s="4"/>
      <c r="ASX2" s="4"/>
      <c r="ASY2" s="4"/>
      <c r="ASZ2" s="4"/>
      <c r="ATA2" s="4"/>
      <c r="ATB2" s="4"/>
      <c r="ATC2" s="4"/>
      <c r="ATD2" s="4"/>
      <c r="ATE2" s="4"/>
      <c r="ATF2" s="4"/>
      <c r="ATG2" s="4"/>
      <c r="ATH2" s="4"/>
      <c r="ATI2" s="4"/>
      <c r="ATJ2" s="4"/>
      <c r="ATK2" s="4"/>
      <c r="ATL2" s="4"/>
      <c r="ATM2" s="4"/>
      <c r="ATN2" s="4"/>
    </row>
    <row r="3" spans="1:1210" ht="26.1" customHeight="1" x14ac:dyDescent="0.2">
      <c r="A3" s="204"/>
      <c r="B3" s="204"/>
      <c r="C3" s="206"/>
      <c r="D3" s="206"/>
      <c r="G3" s="4"/>
      <c r="H3" s="4"/>
      <c r="I3" s="4"/>
      <c r="J3" s="4"/>
      <c r="K3" s="4"/>
      <c r="L3" s="4"/>
      <c r="M3" s="12"/>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row>
    <row r="4" spans="1:1210" ht="15.75" x14ac:dyDescent="0.2">
      <c r="A4" s="26" t="s">
        <v>223</v>
      </c>
      <c r="B4" s="27"/>
      <c r="C4" s="28" t="s">
        <v>33</v>
      </c>
      <c r="D4" s="29" t="s">
        <v>585</v>
      </c>
      <c r="G4" s="4"/>
      <c r="H4" s="4"/>
      <c r="I4" s="4"/>
      <c r="J4" s="4"/>
      <c r="K4" s="4"/>
      <c r="L4" s="4"/>
      <c r="M4" s="12"/>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c r="ANA4" s="4"/>
      <c r="ANB4" s="4"/>
      <c r="ANC4" s="4"/>
      <c r="AND4" s="4"/>
      <c r="ANE4" s="4"/>
      <c r="ANF4" s="4"/>
      <c r="ANG4" s="4"/>
      <c r="ANH4" s="4"/>
      <c r="ANI4" s="4"/>
      <c r="ANJ4" s="4"/>
      <c r="ANK4" s="4"/>
      <c r="ANL4" s="4"/>
      <c r="ANM4" s="4"/>
      <c r="ANN4" s="4"/>
      <c r="ANO4" s="4"/>
      <c r="ANP4" s="4"/>
      <c r="ANQ4" s="4"/>
      <c r="ANR4" s="4"/>
      <c r="ANS4" s="4"/>
      <c r="ANT4" s="4"/>
      <c r="ANU4" s="4"/>
      <c r="ANV4" s="4"/>
      <c r="ANW4" s="4"/>
      <c r="ANX4" s="4"/>
      <c r="ANY4" s="4"/>
      <c r="ANZ4" s="4"/>
      <c r="AOA4" s="4"/>
      <c r="AOB4" s="4"/>
      <c r="AOC4" s="4"/>
      <c r="AOD4" s="4"/>
      <c r="AOE4" s="4"/>
      <c r="AOF4" s="4"/>
      <c r="AOG4" s="4"/>
      <c r="AOH4" s="4"/>
      <c r="AOI4" s="4"/>
      <c r="AOJ4" s="4"/>
      <c r="AOK4" s="4"/>
      <c r="AOL4" s="4"/>
      <c r="AOM4" s="4"/>
      <c r="AON4" s="4"/>
      <c r="AOO4" s="4"/>
      <c r="AOP4" s="4"/>
      <c r="AOQ4" s="4"/>
      <c r="AOR4" s="4"/>
      <c r="AOS4" s="4"/>
      <c r="AOT4" s="4"/>
      <c r="AOU4" s="4"/>
      <c r="AOV4" s="4"/>
      <c r="AOW4" s="4"/>
      <c r="AOX4" s="4"/>
      <c r="AOY4" s="4"/>
      <c r="AOZ4" s="4"/>
      <c r="APA4" s="4"/>
      <c r="APB4" s="4"/>
      <c r="APC4" s="4"/>
      <c r="APD4" s="4"/>
      <c r="APE4" s="4"/>
      <c r="APF4" s="4"/>
      <c r="APG4" s="4"/>
      <c r="APH4" s="4"/>
      <c r="API4" s="4"/>
      <c r="APJ4" s="4"/>
      <c r="APK4" s="4"/>
      <c r="APL4" s="4"/>
      <c r="APM4" s="4"/>
      <c r="APN4" s="4"/>
      <c r="APO4" s="4"/>
      <c r="APP4" s="4"/>
      <c r="APQ4" s="4"/>
      <c r="APR4" s="4"/>
      <c r="APS4" s="4"/>
      <c r="APT4" s="4"/>
      <c r="APU4" s="4"/>
      <c r="APV4" s="4"/>
      <c r="APW4" s="4"/>
      <c r="APX4" s="4"/>
      <c r="APY4" s="4"/>
      <c r="APZ4" s="4"/>
      <c r="AQA4" s="4"/>
      <c r="AQB4" s="4"/>
      <c r="AQC4" s="4"/>
      <c r="AQD4" s="4"/>
      <c r="AQE4" s="4"/>
      <c r="AQF4" s="4"/>
      <c r="AQG4" s="4"/>
      <c r="AQH4" s="4"/>
      <c r="AQI4" s="4"/>
      <c r="AQJ4" s="4"/>
      <c r="AQK4" s="4"/>
      <c r="AQL4" s="4"/>
      <c r="AQM4" s="4"/>
      <c r="AQN4" s="4"/>
      <c r="AQO4" s="4"/>
      <c r="AQP4" s="4"/>
      <c r="AQQ4" s="4"/>
      <c r="AQR4" s="4"/>
      <c r="AQS4" s="4"/>
      <c r="AQT4" s="4"/>
      <c r="AQU4" s="4"/>
      <c r="AQV4" s="4"/>
      <c r="AQW4" s="4"/>
      <c r="AQX4" s="4"/>
      <c r="AQY4" s="4"/>
      <c r="AQZ4" s="4"/>
      <c r="ARA4" s="4"/>
      <c r="ARB4" s="4"/>
      <c r="ARC4" s="4"/>
      <c r="ARD4" s="4"/>
      <c r="ARE4" s="4"/>
      <c r="ARF4" s="4"/>
      <c r="ARG4" s="4"/>
      <c r="ARH4" s="4"/>
      <c r="ARI4" s="4"/>
      <c r="ARJ4" s="4"/>
      <c r="ARK4" s="4"/>
      <c r="ARL4" s="4"/>
      <c r="ARM4" s="4"/>
      <c r="ARN4" s="4"/>
      <c r="ARO4" s="4"/>
      <c r="ARP4" s="4"/>
      <c r="ARQ4" s="4"/>
      <c r="ARR4" s="4"/>
      <c r="ARS4" s="4"/>
      <c r="ART4" s="4"/>
      <c r="ARU4" s="4"/>
      <c r="ARV4" s="4"/>
      <c r="ARW4" s="4"/>
      <c r="ARX4" s="4"/>
      <c r="ARY4" s="4"/>
      <c r="ARZ4" s="4"/>
      <c r="ASA4" s="4"/>
      <c r="ASB4" s="4"/>
      <c r="ASC4" s="4"/>
      <c r="ASD4" s="4"/>
      <c r="ASE4" s="4"/>
      <c r="ASF4" s="4"/>
      <c r="ASG4" s="4"/>
      <c r="ASH4" s="4"/>
      <c r="ASI4" s="4"/>
      <c r="ASJ4" s="4"/>
      <c r="ASK4" s="4"/>
      <c r="ASL4" s="4"/>
      <c r="ASM4" s="4"/>
      <c r="ASN4" s="4"/>
      <c r="ASO4" s="4"/>
      <c r="ASP4" s="4"/>
      <c r="ASQ4" s="4"/>
      <c r="ASR4" s="4"/>
      <c r="ASS4" s="4"/>
      <c r="AST4" s="4"/>
      <c r="ASU4" s="4"/>
      <c r="ASV4" s="4"/>
      <c r="ASW4" s="4"/>
      <c r="ASX4" s="4"/>
      <c r="ASY4" s="4"/>
      <c r="ASZ4" s="4"/>
      <c r="ATA4" s="4"/>
      <c r="ATB4" s="4"/>
      <c r="ATC4" s="4"/>
      <c r="ATD4" s="4"/>
      <c r="ATE4" s="4"/>
      <c r="ATF4" s="4"/>
      <c r="ATG4" s="4"/>
      <c r="ATH4" s="4"/>
      <c r="ATI4" s="4"/>
      <c r="ATJ4" s="4"/>
      <c r="ATK4" s="4"/>
      <c r="ATL4" s="4"/>
      <c r="ATM4" s="4"/>
      <c r="ATN4" s="4"/>
    </row>
    <row r="5" spans="1:1210" ht="15" x14ac:dyDescent="0.2">
      <c r="A5" s="202" t="s">
        <v>586</v>
      </c>
      <c r="B5" s="161" t="s">
        <v>587</v>
      </c>
      <c r="C5" s="30" t="s">
        <v>588</v>
      </c>
      <c r="D5" s="31"/>
      <c r="G5" s="4"/>
      <c r="H5" s="6" t="s">
        <v>589</v>
      </c>
      <c r="I5" s="4"/>
      <c r="J5" s="4"/>
      <c r="K5" s="4"/>
      <c r="L5" s="4"/>
      <c r="M5" s="12"/>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c r="IW5" s="4"/>
      <c r="IX5" s="4"/>
      <c r="IY5" s="4"/>
      <c r="IZ5" s="4"/>
      <c r="JA5" s="4"/>
      <c r="JB5" s="4"/>
      <c r="JC5" s="4"/>
      <c r="JD5" s="4"/>
      <c r="JE5" s="4"/>
      <c r="JF5" s="4"/>
      <c r="JG5" s="4"/>
      <c r="JH5" s="4"/>
      <c r="JI5" s="4"/>
      <c r="JJ5" s="4"/>
      <c r="JK5" s="4"/>
      <c r="JL5" s="4"/>
      <c r="JM5" s="4"/>
      <c r="JN5" s="4"/>
      <c r="JO5" s="4"/>
      <c r="JP5" s="4"/>
      <c r="JQ5" s="4"/>
      <c r="JR5" s="4"/>
      <c r="JS5" s="4"/>
      <c r="JT5" s="4"/>
      <c r="JU5" s="4"/>
      <c r="JV5" s="4"/>
      <c r="JW5" s="4"/>
      <c r="JX5" s="4"/>
      <c r="JY5" s="4"/>
      <c r="JZ5" s="4"/>
      <c r="KA5" s="4"/>
      <c r="KB5" s="4"/>
      <c r="KC5" s="4"/>
      <c r="KD5" s="4"/>
      <c r="KE5" s="4"/>
      <c r="KF5" s="4"/>
      <c r="KG5" s="4"/>
      <c r="KH5" s="4"/>
      <c r="KI5" s="4"/>
      <c r="KJ5" s="4"/>
      <c r="KK5" s="4"/>
      <c r="KL5" s="4"/>
      <c r="KM5" s="4"/>
      <c r="KN5" s="4"/>
      <c r="KO5" s="4"/>
      <c r="KP5" s="4"/>
      <c r="KQ5" s="4"/>
      <c r="KR5" s="4"/>
      <c r="KS5" s="4"/>
      <c r="KT5" s="4"/>
      <c r="KU5" s="4"/>
      <c r="KV5" s="4"/>
      <c r="KW5" s="4"/>
      <c r="KX5" s="4"/>
      <c r="KY5" s="4"/>
      <c r="KZ5" s="4"/>
      <c r="LA5" s="4"/>
      <c r="LB5" s="4"/>
      <c r="LC5" s="4"/>
      <c r="LD5" s="4"/>
      <c r="LE5" s="4"/>
      <c r="LF5" s="4"/>
      <c r="LG5" s="4"/>
      <c r="LH5" s="4"/>
      <c r="LI5" s="4"/>
      <c r="LJ5" s="4"/>
      <c r="LK5" s="4"/>
      <c r="LL5" s="4"/>
      <c r="LM5" s="4"/>
      <c r="LN5" s="4"/>
      <c r="LO5" s="4"/>
      <c r="LP5" s="4"/>
      <c r="LQ5" s="4"/>
      <c r="LR5" s="4"/>
      <c r="LS5" s="4"/>
      <c r="LT5" s="4"/>
      <c r="LU5" s="4"/>
      <c r="LV5" s="4"/>
      <c r="LW5" s="4"/>
      <c r="LX5" s="4"/>
      <c r="LY5" s="4"/>
      <c r="LZ5" s="4"/>
      <c r="MA5" s="4"/>
      <c r="MB5" s="4"/>
      <c r="MC5" s="4"/>
      <c r="MD5" s="4"/>
      <c r="ME5" s="4"/>
      <c r="MF5" s="4"/>
      <c r="MG5" s="4"/>
      <c r="MH5" s="4"/>
      <c r="MI5" s="4"/>
      <c r="MJ5" s="4"/>
      <c r="MK5" s="4"/>
      <c r="ML5" s="4"/>
      <c r="MM5" s="4"/>
      <c r="MN5" s="4"/>
      <c r="MO5" s="4"/>
      <c r="MP5" s="4"/>
      <c r="MQ5" s="4"/>
      <c r="MR5" s="4"/>
      <c r="MS5" s="4"/>
      <c r="MT5" s="4"/>
      <c r="MU5" s="4"/>
      <c r="MV5" s="4"/>
      <c r="MW5" s="4"/>
      <c r="MX5" s="4"/>
      <c r="MY5" s="4"/>
      <c r="MZ5" s="4"/>
      <c r="NA5" s="4"/>
      <c r="NB5" s="4"/>
      <c r="NC5" s="4"/>
      <c r="ND5" s="4"/>
      <c r="NE5" s="4"/>
      <c r="NF5" s="4"/>
      <c r="NG5" s="4"/>
      <c r="NH5" s="4"/>
      <c r="NI5" s="4"/>
      <c r="NJ5" s="4"/>
      <c r="NK5" s="4"/>
      <c r="NL5" s="4"/>
      <c r="NM5" s="4"/>
      <c r="NN5" s="4"/>
      <c r="NO5" s="4"/>
      <c r="NP5" s="4"/>
      <c r="NQ5" s="4"/>
      <c r="NR5" s="4"/>
      <c r="NS5" s="4"/>
      <c r="NT5" s="4"/>
      <c r="NU5" s="4"/>
      <c r="NV5" s="4"/>
      <c r="NW5" s="4"/>
      <c r="NX5" s="4"/>
      <c r="NY5" s="4"/>
      <c r="NZ5" s="4"/>
      <c r="OA5" s="4"/>
      <c r="OB5" s="4"/>
      <c r="OC5" s="4"/>
      <c r="OD5" s="4"/>
      <c r="OE5" s="4"/>
      <c r="OF5" s="4"/>
      <c r="OG5" s="4"/>
      <c r="OH5" s="4"/>
      <c r="OI5" s="4"/>
      <c r="OJ5" s="4"/>
      <c r="OK5" s="4"/>
      <c r="OL5" s="4"/>
      <c r="OM5" s="4"/>
      <c r="ON5" s="4"/>
      <c r="OO5" s="4"/>
      <c r="OP5" s="4"/>
      <c r="OQ5" s="4"/>
      <c r="OR5" s="4"/>
      <c r="OS5" s="4"/>
      <c r="OT5" s="4"/>
      <c r="OU5" s="4"/>
      <c r="OV5" s="4"/>
      <c r="OW5" s="4"/>
      <c r="OX5" s="4"/>
      <c r="OY5" s="4"/>
      <c r="OZ5" s="4"/>
      <c r="PA5" s="4"/>
      <c r="PB5" s="4"/>
      <c r="PC5" s="4"/>
      <c r="PD5" s="4"/>
      <c r="PE5" s="4"/>
      <c r="PF5" s="4"/>
      <c r="PG5" s="4"/>
      <c r="PH5" s="4"/>
      <c r="PI5" s="4"/>
      <c r="PJ5" s="4"/>
      <c r="PK5" s="4"/>
      <c r="PL5" s="4"/>
      <c r="PM5" s="4"/>
      <c r="PN5" s="4"/>
      <c r="PO5" s="4"/>
      <c r="PP5" s="4"/>
      <c r="PQ5" s="4"/>
      <c r="PR5" s="4"/>
      <c r="PS5" s="4"/>
      <c r="PT5" s="4"/>
      <c r="PU5" s="4"/>
      <c r="PV5" s="4"/>
      <c r="PW5" s="4"/>
      <c r="PX5" s="4"/>
      <c r="PY5" s="4"/>
      <c r="PZ5" s="4"/>
      <c r="QA5" s="4"/>
      <c r="QB5" s="4"/>
      <c r="QC5" s="4"/>
      <c r="QD5" s="4"/>
      <c r="QE5" s="4"/>
      <c r="QF5" s="4"/>
      <c r="QG5" s="4"/>
      <c r="QH5" s="4"/>
      <c r="QI5" s="4"/>
      <c r="QJ5" s="4"/>
      <c r="QK5" s="4"/>
      <c r="QL5" s="4"/>
      <c r="QM5" s="4"/>
      <c r="QN5" s="4"/>
      <c r="QO5" s="4"/>
      <c r="QP5" s="4"/>
      <c r="QQ5" s="4"/>
      <c r="QR5" s="4"/>
      <c r="QS5" s="4"/>
      <c r="QT5" s="4"/>
      <c r="QU5" s="4"/>
      <c r="QV5" s="4"/>
      <c r="QW5" s="4"/>
      <c r="QX5" s="4"/>
      <c r="QY5" s="4"/>
      <c r="QZ5" s="4"/>
      <c r="RA5" s="4"/>
      <c r="RB5" s="4"/>
      <c r="RC5" s="4"/>
      <c r="RD5" s="4"/>
      <c r="RE5" s="4"/>
      <c r="RF5" s="4"/>
      <c r="RG5" s="4"/>
      <c r="RH5" s="4"/>
      <c r="RI5" s="4"/>
      <c r="RJ5" s="4"/>
      <c r="RK5" s="4"/>
      <c r="RL5" s="4"/>
      <c r="RM5" s="4"/>
      <c r="RN5" s="4"/>
      <c r="RO5" s="4"/>
      <c r="RP5" s="4"/>
      <c r="RQ5" s="4"/>
      <c r="RR5" s="4"/>
      <c r="RS5" s="4"/>
      <c r="RT5" s="4"/>
      <c r="RU5" s="4"/>
      <c r="RV5" s="4"/>
      <c r="RW5" s="4"/>
      <c r="RX5" s="4"/>
      <c r="RY5" s="4"/>
      <c r="RZ5" s="4"/>
      <c r="SA5" s="4"/>
      <c r="SB5" s="4"/>
      <c r="SC5" s="4"/>
      <c r="SD5" s="4"/>
      <c r="SE5" s="4"/>
      <c r="SF5" s="4"/>
      <c r="SG5" s="4"/>
      <c r="SH5" s="4"/>
      <c r="SI5" s="4"/>
      <c r="SJ5" s="4"/>
      <c r="SK5" s="4"/>
      <c r="SL5" s="4"/>
      <c r="SM5" s="4"/>
      <c r="SN5" s="4"/>
      <c r="SO5" s="4"/>
      <c r="SP5" s="4"/>
      <c r="SQ5" s="4"/>
      <c r="SR5" s="4"/>
      <c r="SS5" s="4"/>
      <c r="ST5" s="4"/>
      <c r="SU5" s="4"/>
      <c r="SV5" s="4"/>
      <c r="SW5" s="4"/>
      <c r="SX5" s="4"/>
      <c r="SY5" s="4"/>
      <c r="SZ5" s="4"/>
      <c r="TA5" s="4"/>
      <c r="TB5" s="4"/>
      <c r="TC5" s="4"/>
      <c r="TD5" s="4"/>
      <c r="TE5" s="4"/>
      <c r="TF5" s="4"/>
      <c r="TG5" s="4"/>
      <c r="TH5" s="4"/>
      <c r="TI5" s="4"/>
      <c r="TJ5" s="4"/>
      <c r="TK5" s="4"/>
      <c r="TL5" s="4"/>
      <c r="TM5" s="4"/>
      <c r="TN5" s="4"/>
      <c r="TO5" s="4"/>
      <c r="TP5" s="4"/>
      <c r="TQ5" s="4"/>
      <c r="TR5" s="4"/>
      <c r="TS5" s="4"/>
      <c r="TT5" s="4"/>
      <c r="TU5" s="4"/>
      <c r="TV5" s="4"/>
      <c r="TW5" s="4"/>
      <c r="TX5" s="4"/>
      <c r="TY5" s="4"/>
      <c r="TZ5" s="4"/>
      <c r="UA5" s="4"/>
      <c r="UB5" s="4"/>
      <c r="UC5" s="4"/>
      <c r="UD5" s="4"/>
      <c r="UE5" s="4"/>
      <c r="UF5" s="4"/>
      <c r="UG5" s="4"/>
      <c r="UH5" s="4"/>
      <c r="UI5" s="4"/>
      <c r="UJ5" s="4"/>
      <c r="UK5" s="4"/>
      <c r="UL5" s="4"/>
      <c r="UM5" s="4"/>
      <c r="UN5" s="4"/>
      <c r="UO5" s="4"/>
      <c r="UP5" s="4"/>
      <c r="UQ5" s="4"/>
      <c r="UR5" s="4"/>
      <c r="US5" s="4"/>
      <c r="UT5" s="4"/>
      <c r="UU5" s="4"/>
      <c r="UV5" s="4"/>
      <c r="UW5" s="4"/>
      <c r="UX5" s="4"/>
      <c r="UY5" s="4"/>
      <c r="UZ5" s="4"/>
      <c r="VA5" s="4"/>
      <c r="VB5" s="4"/>
      <c r="VC5" s="4"/>
      <c r="VD5" s="4"/>
      <c r="VE5" s="4"/>
      <c r="VF5" s="4"/>
      <c r="VG5" s="4"/>
      <c r="VH5" s="4"/>
      <c r="VI5" s="4"/>
      <c r="VJ5" s="4"/>
      <c r="VK5" s="4"/>
      <c r="VL5" s="4"/>
      <c r="VM5" s="4"/>
      <c r="VN5" s="4"/>
      <c r="VO5" s="4"/>
      <c r="VP5" s="4"/>
      <c r="VQ5" s="4"/>
      <c r="VR5" s="4"/>
      <c r="VS5" s="4"/>
      <c r="VT5" s="4"/>
      <c r="VU5" s="4"/>
      <c r="VV5" s="4"/>
      <c r="VW5" s="4"/>
      <c r="VX5" s="4"/>
      <c r="VY5" s="4"/>
      <c r="VZ5" s="4"/>
      <c r="WA5" s="4"/>
      <c r="WB5" s="4"/>
      <c r="WC5" s="4"/>
      <c r="WD5" s="4"/>
      <c r="WE5" s="4"/>
      <c r="WF5" s="4"/>
      <c r="WG5" s="4"/>
      <c r="WH5" s="4"/>
      <c r="WI5" s="4"/>
      <c r="WJ5" s="4"/>
      <c r="WK5" s="4"/>
      <c r="WL5" s="4"/>
      <c r="WM5" s="4"/>
      <c r="WN5" s="4"/>
      <c r="WO5" s="4"/>
      <c r="WP5" s="4"/>
      <c r="WQ5" s="4"/>
      <c r="WR5" s="4"/>
      <c r="WS5" s="4"/>
      <c r="WT5" s="4"/>
      <c r="WU5" s="4"/>
      <c r="WV5" s="4"/>
      <c r="WW5" s="4"/>
      <c r="WX5" s="4"/>
      <c r="WY5" s="4"/>
      <c r="WZ5" s="4"/>
      <c r="XA5" s="4"/>
      <c r="XB5" s="4"/>
      <c r="XC5" s="4"/>
      <c r="XD5" s="4"/>
      <c r="XE5" s="4"/>
      <c r="XF5" s="4"/>
      <c r="XG5" s="4"/>
      <c r="XH5" s="4"/>
      <c r="XI5" s="4"/>
      <c r="XJ5" s="4"/>
      <c r="XK5" s="4"/>
      <c r="XL5" s="4"/>
      <c r="XM5" s="4"/>
      <c r="XN5" s="4"/>
      <c r="XO5" s="4"/>
      <c r="XP5" s="4"/>
      <c r="XQ5" s="4"/>
      <c r="XR5" s="4"/>
      <c r="XS5" s="4"/>
      <c r="XT5" s="4"/>
      <c r="XU5" s="4"/>
      <c r="XV5" s="4"/>
      <c r="XW5" s="4"/>
      <c r="XX5" s="4"/>
      <c r="XY5" s="4"/>
      <c r="XZ5" s="4"/>
      <c r="YA5" s="4"/>
      <c r="YB5" s="4"/>
      <c r="YC5" s="4"/>
      <c r="YD5" s="4"/>
      <c r="YE5" s="4"/>
      <c r="YF5" s="4"/>
      <c r="YG5" s="4"/>
      <c r="YH5" s="4"/>
      <c r="YI5" s="4"/>
      <c r="YJ5" s="4"/>
      <c r="YK5" s="4"/>
      <c r="YL5" s="4"/>
      <c r="YM5" s="4"/>
      <c r="YN5" s="4"/>
      <c r="YO5" s="4"/>
      <c r="YP5" s="4"/>
      <c r="YQ5" s="4"/>
      <c r="YR5" s="4"/>
      <c r="YS5" s="4"/>
      <c r="YT5" s="4"/>
      <c r="YU5" s="4"/>
      <c r="YV5" s="4"/>
      <c r="YW5" s="4"/>
      <c r="YX5" s="4"/>
      <c r="YY5" s="4"/>
      <c r="YZ5" s="4"/>
      <c r="ZA5" s="4"/>
      <c r="ZB5" s="4"/>
      <c r="ZC5" s="4"/>
      <c r="ZD5" s="4"/>
      <c r="ZE5" s="4"/>
      <c r="ZF5" s="4"/>
      <c r="ZG5" s="4"/>
      <c r="ZH5" s="4"/>
      <c r="ZI5" s="4"/>
      <c r="ZJ5" s="4"/>
      <c r="ZK5" s="4"/>
      <c r="ZL5" s="4"/>
      <c r="ZM5" s="4"/>
      <c r="ZN5" s="4"/>
      <c r="ZO5" s="4"/>
      <c r="ZP5" s="4"/>
      <c r="ZQ5" s="4"/>
      <c r="ZR5" s="4"/>
      <c r="ZS5" s="4"/>
      <c r="ZT5" s="4"/>
      <c r="ZU5" s="4"/>
      <c r="ZV5" s="4"/>
      <c r="ZW5" s="4"/>
      <c r="ZX5" s="4"/>
      <c r="ZY5" s="4"/>
      <c r="ZZ5" s="4"/>
      <c r="AAA5" s="4"/>
      <c r="AAB5" s="4"/>
      <c r="AAC5" s="4"/>
      <c r="AAD5" s="4"/>
      <c r="AAE5" s="4"/>
      <c r="AAF5" s="4"/>
      <c r="AAG5" s="4"/>
      <c r="AAH5" s="4"/>
      <c r="AAI5" s="4"/>
      <c r="AAJ5" s="4"/>
      <c r="AAK5" s="4"/>
      <c r="AAL5" s="4"/>
      <c r="AAM5" s="4"/>
      <c r="AAN5" s="4"/>
      <c r="AAO5" s="4"/>
      <c r="AAP5" s="4"/>
      <c r="AAQ5" s="4"/>
      <c r="AAR5" s="4"/>
      <c r="AAS5" s="4"/>
      <c r="AAT5" s="4"/>
      <c r="AAU5" s="4"/>
      <c r="AAV5" s="4"/>
      <c r="AAW5" s="4"/>
      <c r="AAX5" s="4"/>
      <c r="AAY5" s="4"/>
      <c r="AAZ5" s="4"/>
      <c r="ABA5" s="4"/>
      <c r="ABB5" s="4"/>
      <c r="ABC5" s="4"/>
      <c r="ABD5" s="4"/>
      <c r="ABE5" s="4"/>
      <c r="ABF5" s="4"/>
      <c r="ABG5" s="4"/>
      <c r="ABH5" s="4"/>
      <c r="ABI5" s="4"/>
      <c r="ABJ5" s="4"/>
      <c r="ABK5" s="4"/>
      <c r="ABL5" s="4"/>
      <c r="ABM5" s="4"/>
      <c r="ABN5" s="4"/>
      <c r="ABO5" s="4"/>
      <c r="ABP5" s="4"/>
      <c r="ABQ5" s="4"/>
      <c r="ABR5" s="4"/>
      <c r="ABS5" s="4"/>
      <c r="ABT5" s="4"/>
      <c r="ABU5" s="4"/>
      <c r="ABV5" s="4"/>
      <c r="ABW5" s="4"/>
      <c r="ABX5" s="4"/>
      <c r="ABY5" s="4"/>
      <c r="ABZ5" s="4"/>
      <c r="ACA5" s="4"/>
      <c r="ACB5" s="4"/>
      <c r="ACC5" s="4"/>
      <c r="ACD5" s="4"/>
      <c r="ACE5" s="4"/>
      <c r="ACF5" s="4"/>
      <c r="ACG5" s="4"/>
      <c r="ACH5" s="4"/>
      <c r="ACI5" s="4"/>
      <c r="ACJ5" s="4"/>
      <c r="ACK5" s="4"/>
      <c r="ACL5" s="4"/>
      <c r="ACM5" s="4"/>
      <c r="ACN5" s="4"/>
      <c r="ACO5" s="4"/>
      <c r="ACP5" s="4"/>
      <c r="ACQ5" s="4"/>
      <c r="ACR5" s="4"/>
      <c r="ACS5" s="4"/>
      <c r="ACT5" s="4"/>
      <c r="ACU5" s="4"/>
      <c r="ACV5" s="4"/>
      <c r="ACW5" s="4"/>
      <c r="ACX5" s="4"/>
      <c r="ACY5" s="4"/>
      <c r="ACZ5" s="4"/>
      <c r="ADA5" s="4"/>
      <c r="ADB5" s="4"/>
      <c r="ADC5" s="4"/>
      <c r="ADD5" s="4"/>
      <c r="ADE5" s="4"/>
      <c r="ADF5" s="4"/>
      <c r="ADG5" s="4"/>
      <c r="ADH5" s="4"/>
      <c r="ADI5" s="4"/>
      <c r="ADJ5" s="4"/>
      <c r="ADK5" s="4"/>
      <c r="ADL5" s="4"/>
      <c r="ADM5" s="4"/>
      <c r="ADN5" s="4"/>
      <c r="ADO5" s="4"/>
      <c r="ADP5" s="4"/>
      <c r="ADQ5" s="4"/>
      <c r="ADR5" s="4"/>
      <c r="ADS5" s="4"/>
      <c r="ADT5" s="4"/>
      <c r="ADU5" s="4"/>
      <c r="ADV5" s="4"/>
      <c r="ADW5" s="4"/>
      <c r="ADX5" s="4"/>
      <c r="ADY5" s="4"/>
      <c r="ADZ5" s="4"/>
      <c r="AEA5" s="4"/>
      <c r="AEB5" s="4"/>
      <c r="AEC5" s="4"/>
      <c r="AED5" s="4"/>
      <c r="AEE5" s="4"/>
      <c r="AEF5" s="4"/>
      <c r="AEG5" s="4"/>
      <c r="AEH5" s="4"/>
      <c r="AEI5" s="4"/>
      <c r="AEJ5" s="4"/>
      <c r="AEK5" s="4"/>
      <c r="AEL5" s="4"/>
      <c r="AEM5" s="4"/>
      <c r="AEN5" s="4"/>
      <c r="AEO5" s="4"/>
      <c r="AEP5" s="4"/>
      <c r="AEQ5" s="4"/>
      <c r="AER5" s="4"/>
      <c r="AES5" s="4"/>
      <c r="AET5" s="4"/>
      <c r="AEU5" s="4"/>
      <c r="AEV5" s="4"/>
      <c r="AEW5" s="4"/>
      <c r="AEX5" s="4"/>
      <c r="AEY5" s="4"/>
      <c r="AEZ5" s="4"/>
      <c r="AFA5" s="4"/>
      <c r="AFB5" s="4"/>
      <c r="AFC5" s="4"/>
      <c r="AFD5" s="4"/>
      <c r="AFE5" s="4"/>
      <c r="AFF5" s="4"/>
      <c r="AFG5" s="4"/>
      <c r="AFH5" s="4"/>
      <c r="AFI5" s="4"/>
      <c r="AFJ5" s="4"/>
      <c r="AFK5" s="4"/>
      <c r="AFL5" s="4"/>
      <c r="AFM5" s="4"/>
      <c r="AFN5" s="4"/>
      <c r="AFO5" s="4"/>
      <c r="AFP5" s="4"/>
      <c r="AFQ5" s="4"/>
      <c r="AFR5" s="4"/>
      <c r="AFS5" s="4"/>
      <c r="AFT5" s="4"/>
      <c r="AFU5" s="4"/>
      <c r="AFV5" s="4"/>
      <c r="AFW5" s="4"/>
      <c r="AFX5" s="4"/>
      <c r="AFY5" s="4"/>
      <c r="AFZ5" s="4"/>
      <c r="AGA5" s="4"/>
      <c r="AGB5" s="4"/>
      <c r="AGC5" s="4"/>
      <c r="AGD5" s="4"/>
      <c r="AGE5" s="4"/>
      <c r="AGF5" s="4"/>
      <c r="AGG5" s="4"/>
      <c r="AGH5" s="4"/>
      <c r="AGI5" s="4"/>
      <c r="AGJ5" s="4"/>
      <c r="AGK5" s="4"/>
      <c r="AGL5" s="4"/>
      <c r="AGM5" s="4"/>
      <c r="AGN5" s="4"/>
      <c r="AGO5" s="4"/>
      <c r="AGP5" s="4"/>
      <c r="AGQ5" s="4"/>
      <c r="AGR5" s="4"/>
      <c r="AGS5" s="4"/>
      <c r="AGT5" s="4"/>
      <c r="AGU5" s="4"/>
      <c r="AGV5" s="4"/>
      <c r="AGW5" s="4"/>
      <c r="AGX5" s="4"/>
      <c r="AGY5" s="4"/>
      <c r="AGZ5" s="4"/>
      <c r="AHA5" s="4"/>
      <c r="AHB5" s="4"/>
      <c r="AHC5" s="4"/>
      <c r="AHD5" s="4"/>
      <c r="AHE5" s="4"/>
      <c r="AHF5" s="4"/>
      <c r="AHG5" s="4"/>
      <c r="AHH5" s="4"/>
      <c r="AHI5" s="4"/>
      <c r="AHJ5" s="4"/>
      <c r="AHK5" s="4"/>
      <c r="AHL5" s="4"/>
      <c r="AHM5" s="4"/>
      <c r="AHN5" s="4"/>
      <c r="AHO5" s="4"/>
      <c r="AHP5" s="4"/>
      <c r="AHQ5" s="4"/>
      <c r="AHR5" s="4"/>
      <c r="AHS5" s="4"/>
      <c r="AHT5" s="4"/>
      <c r="AHU5" s="4"/>
      <c r="AHV5" s="4"/>
      <c r="AHW5" s="4"/>
      <c r="AHX5" s="4"/>
      <c r="AHY5" s="4"/>
      <c r="AHZ5" s="4"/>
      <c r="AIA5" s="4"/>
      <c r="AIB5" s="4"/>
      <c r="AIC5" s="4"/>
      <c r="AID5" s="4"/>
      <c r="AIE5" s="4"/>
      <c r="AIF5" s="4"/>
      <c r="AIG5" s="4"/>
      <c r="AIH5" s="4"/>
      <c r="AII5" s="4"/>
      <c r="AIJ5" s="4"/>
      <c r="AIK5" s="4"/>
      <c r="AIL5" s="4"/>
      <c r="AIM5" s="4"/>
      <c r="AIN5" s="4"/>
      <c r="AIO5" s="4"/>
      <c r="AIP5" s="4"/>
      <c r="AIQ5" s="4"/>
      <c r="AIR5" s="4"/>
      <c r="AIS5" s="4"/>
      <c r="AIT5" s="4"/>
      <c r="AIU5" s="4"/>
      <c r="AIV5" s="4"/>
      <c r="AIW5" s="4"/>
      <c r="AIX5" s="4"/>
      <c r="AIY5" s="4"/>
      <c r="AIZ5" s="4"/>
      <c r="AJA5" s="4"/>
      <c r="AJB5" s="4"/>
      <c r="AJC5" s="4"/>
      <c r="AJD5" s="4"/>
      <c r="AJE5" s="4"/>
      <c r="AJF5" s="4"/>
      <c r="AJG5" s="4"/>
      <c r="AJH5" s="4"/>
      <c r="AJI5" s="4"/>
      <c r="AJJ5" s="4"/>
      <c r="AJK5" s="4"/>
      <c r="AJL5" s="4"/>
      <c r="AJM5" s="4"/>
      <c r="AJN5" s="4"/>
      <c r="AJO5" s="4"/>
      <c r="AJP5" s="4"/>
      <c r="AJQ5" s="4"/>
      <c r="AJR5" s="4"/>
      <c r="AJS5" s="4"/>
      <c r="AJT5" s="4"/>
      <c r="AJU5" s="4"/>
      <c r="AJV5" s="4"/>
      <c r="AJW5" s="4"/>
      <c r="AJX5" s="4"/>
      <c r="AJY5" s="4"/>
      <c r="AJZ5" s="4"/>
      <c r="AKA5" s="4"/>
      <c r="AKB5" s="4"/>
      <c r="AKC5" s="4"/>
      <c r="AKD5" s="4"/>
      <c r="AKE5" s="4"/>
      <c r="AKF5" s="4"/>
      <c r="AKG5" s="4"/>
      <c r="AKH5" s="4"/>
      <c r="AKI5" s="4"/>
      <c r="AKJ5" s="4"/>
      <c r="AKK5" s="4"/>
      <c r="AKL5" s="4"/>
      <c r="AKM5" s="4"/>
      <c r="AKN5" s="4"/>
      <c r="AKO5" s="4"/>
      <c r="AKP5" s="4"/>
      <c r="AKQ5" s="4"/>
      <c r="AKR5" s="4"/>
      <c r="AKS5" s="4"/>
      <c r="AKT5" s="4"/>
      <c r="AKU5" s="4"/>
      <c r="AKV5" s="4"/>
      <c r="AKW5" s="4"/>
      <c r="AKX5" s="4"/>
      <c r="AKY5" s="4"/>
      <c r="AKZ5" s="4"/>
      <c r="ALA5" s="4"/>
      <c r="ALB5" s="4"/>
      <c r="ALC5" s="4"/>
      <c r="ALD5" s="4"/>
      <c r="ALE5" s="4"/>
      <c r="ALF5" s="4"/>
      <c r="ALG5" s="4"/>
      <c r="ALH5" s="4"/>
      <c r="ALI5" s="4"/>
      <c r="ALJ5" s="4"/>
      <c r="ALK5" s="4"/>
      <c r="ALL5" s="4"/>
      <c r="ALM5" s="4"/>
      <c r="ALN5" s="4"/>
      <c r="ALO5" s="4"/>
      <c r="ALP5" s="4"/>
      <c r="ALQ5" s="4"/>
      <c r="ALR5" s="4"/>
      <c r="ALS5" s="4"/>
      <c r="ALT5" s="4"/>
      <c r="ALU5" s="4"/>
      <c r="ALV5" s="4"/>
      <c r="ALW5" s="4"/>
      <c r="ALX5" s="4"/>
      <c r="ALY5" s="4"/>
      <c r="ALZ5" s="4"/>
      <c r="AMA5" s="4"/>
      <c r="AMB5" s="4"/>
      <c r="AMC5" s="4"/>
      <c r="AMD5" s="4"/>
      <c r="AME5" s="4"/>
      <c r="AMF5" s="4"/>
      <c r="AMG5" s="4"/>
      <c r="AMH5" s="4"/>
      <c r="AMI5" s="4"/>
      <c r="AMJ5" s="4"/>
      <c r="AMK5" s="4"/>
      <c r="AML5" s="4"/>
      <c r="AMM5" s="4"/>
      <c r="AMN5" s="4"/>
      <c r="AMO5" s="4"/>
      <c r="AMP5" s="4"/>
      <c r="AMQ5" s="4"/>
      <c r="AMR5" s="4"/>
      <c r="AMS5" s="4"/>
      <c r="AMT5" s="4"/>
      <c r="AMU5" s="4"/>
      <c r="AMV5" s="4"/>
      <c r="AMW5" s="4"/>
      <c r="AMX5" s="4"/>
      <c r="AMY5" s="4"/>
      <c r="AMZ5" s="4"/>
      <c r="ANA5" s="4"/>
      <c r="ANB5" s="4"/>
      <c r="ANC5" s="4"/>
      <c r="AND5" s="4"/>
      <c r="ANE5" s="4"/>
      <c r="ANF5" s="4"/>
      <c r="ANG5" s="4"/>
      <c r="ANH5" s="4"/>
      <c r="ANI5" s="4"/>
      <c r="ANJ5" s="4"/>
      <c r="ANK5" s="4"/>
      <c r="ANL5" s="4"/>
      <c r="ANM5" s="4"/>
      <c r="ANN5" s="4"/>
      <c r="ANO5" s="4"/>
      <c r="ANP5" s="4"/>
      <c r="ANQ5" s="4"/>
      <c r="ANR5" s="4"/>
      <c r="ANS5" s="4"/>
      <c r="ANT5" s="4"/>
      <c r="ANU5" s="4"/>
      <c r="ANV5" s="4"/>
      <c r="ANW5" s="4"/>
      <c r="ANX5" s="4"/>
      <c r="ANY5" s="4"/>
      <c r="ANZ5" s="4"/>
      <c r="AOA5" s="4"/>
      <c r="AOB5" s="4"/>
      <c r="AOC5" s="4"/>
      <c r="AOD5" s="4"/>
      <c r="AOE5" s="4"/>
      <c r="AOF5" s="4"/>
      <c r="AOG5" s="4"/>
      <c r="AOH5" s="4"/>
      <c r="AOI5" s="4"/>
      <c r="AOJ5" s="4"/>
      <c r="AOK5" s="4"/>
      <c r="AOL5" s="4"/>
      <c r="AOM5" s="4"/>
      <c r="AON5" s="4"/>
      <c r="AOO5" s="4"/>
      <c r="AOP5" s="4"/>
      <c r="AOQ5" s="4"/>
      <c r="AOR5" s="4"/>
      <c r="AOS5" s="4"/>
      <c r="AOT5" s="4"/>
      <c r="AOU5" s="4"/>
      <c r="AOV5" s="4"/>
      <c r="AOW5" s="4"/>
      <c r="AOX5" s="4"/>
      <c r="AOY5" s="4"/>
      <c r="AOZ5" s="4"/>
      <c r="APA5" s="4"/>
      <c r="APB5" s="4"/>
      <c r="APC5" s="4"/>
      <c r="APD5" s="4"/>
      <c r="APE5" s="4"/>
      <c r="APF5" s="4"/>
      <c r="APG5" s="4"/>
      <c r="APH5" s="4"/>
      <c r="API5" s="4"/>
      <c r="APJ5" s="4"/>
      <c r="APK5" s="4"/>
      <c r="APL5" s="4"/>
      <c r="APM5" s="4"/>
      <c r="APN5" s="4"/>
      <c r="APO5" s="4"/>
      <c r="APP5" s="4"/>
      <c r="APQ5" s="4"/>
      <c r="APR5" s="4"/>
      <c r="APS5" s="4"/>
      <c r="APT5" s="4"/>
      <c r="APU5" s="4"/>
      <c r="APV5" s="4"/>
      <c r="APW5" s="4"/>
      <c r="APX5" s="4"/>
      <c r="APY5" s="4"/>
      <c r="APZ5" s="4"/>
      <c r="AQA5" s="4"/>
      <c r="AQB5" s="4"/>
      <c r="AQC5" s="4"/>
      <c r="AQD5" s="4"/>
      <c r="AQE5" s="4"/>
      <c r="AQF5" s="4"/>
      <c r="AQG5" s="4"/>
      <c r="AQH5" s="4"/>
      <c r="AQI5" s="4"/>
      <c r="AQJ5" s="4"/>
      <c r="AQK5" s="4"/>
      <c r="AQL5" s="4"/>
      <c r="AQM5" s="4"/>
      <c r="AQN5" s="4"/>
      <c r="AQO5" s="4"/>
      <c r="AQP5" s="4"/>
      <c r="AQQ5" s="4"/>
      <c r="AQR5" s="4"/>
      <c r="AQS5" s="4"/>
      <c r="AQT5" s="4"/>
      <c r="AQU5" s="4"/>
      <c r="AQV5" s="4"/>
      <c r="AQW5" s="4"/>
      <c r="AQX5" s="4"/>
      <c r="AQY5" s="4"/>
      <c r="AQZ5" s="4"/>
      <c r="ARA5" s="4"/>
      <c r="ARB5" s="4"/>
      <c r="ARC5" s="4"/>
      <c r="ARD5" s="4"/>
      <c r="ARE5" s="4"/>
      <c r="ARF5" s="4"/>
      <c r="ARG5" s="4"/>
      <c r="ARH5" s="4"/>
      <c r="ARI5" s="4"/>
      <c r="ARJ5" s="4"/>
      <c r="ARK5" s="4"/>
      <c r="ARL5" s="4"/>
      <c r="ARM5" s="4"/>
      <c r="ARN5" s="4"/>
      <c r="ARO5" s="4"/>
      <c r="ARP5" s="4"/>
      <c r="ARQ5" s="4"/>
      <c r="ARR5" s="4"/>
      <c r="ARS5" s="4"/>
      <c r="ART5" s="4"/>
      <c r="ARU5" s="4"/>
      <c r="ARV5" s="4"/>
      <c r="ARW5" s="4"/>
      <c r="ARX5" s="4"/>
      <c r="ARY5" s="4"/>
      <c r="ARZ5" s="4"/>
      <c r="ASA5" s="4"/>
      <c r="ASB5" s="4"/>
      <c r="ASC5" s="4"/>
      <c r="ASD5" s="4"/>
      <c r="ASE5" s="4"/>
      <c r="ASF5" s="4"/>
      <c r="ASG5" s="4"/>
      <c r="ASH5" s="4"/>
      <c r="ASI5" s="4"/>
      <c r="ASJ5" s="4"/>
      <c r="ASK5" s="4"/>
      <c r="ASL5" s="4"/>
      <c r="ASM5" s="4"/>
      <c r="ASN5" s="4"/>
      <c r="ASO5" s="4"/>
      <c r="ASP5" s="4"/>
      <c r="ASQ5" s="4"/>
      <c r="ASR5" s="4"/>
      <c r="ASS5" s="4"/>
      <c r="AST5" s="4"/>
      <c r="ASU5" s="4"/>
      <c r="ASV5" s="4"/>
      <c r="ASW5" s="4"/>
      <c r="ASX5" s="4"/>
      <c r="ASY5" s="4"/>
      <c r="ASZ5" s="4"/>
      <c r="ATA5" s="4"/>
      <c r="ATB5" s="4"/>
      <c r="ATC5" s="4"/>
      <c r="ATD5" s="4"/>
      <c r="ATE5" s="4"/>
      <c r="ATF5" s="4"/>
      <c r="ATG5" s="4"/>
      <c r="ATH5" s="4"/>
      <c r="ATI5" s="4"/>
      <c r="ATJ5" s="4"/>
      <c r="ATK5" s="4"/>
      <c r="ATL5" s="4"/>
      <c r="ATM5" s="4"/>
      <c r="ATN5" s="4"/>
    </row>
    <row r="6" spans="1:1210" ht="15" x14ac:dyDescent="0.2">
      <c r="A6" s="202"/>
      <c r="B6" s="161" t="s">
        <v>590</v>
      </c>
      <c r="C6" s="139" t="s">
        <v>113</v>
      </c>
      <c r="D6" s="31"/>
      <c r="G6" s="4"/>
      <c r="H6" s="4"/>
      <c r="I6" s="4"/>
      <c r="J6" s="4"/>
      <c r="K6" s="4"/>
      <c r="L6" s="4"/>
      <c r="M6" s="12"/>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row>
    <row r="7" spans="1:1210" ht="15" x14ac:dyDescent="0.2">
      <c r="A7" s="202" t="s">
        <v>591</v>
      </c>
      <c r="B7" s="161" t="s">
        <v>592</v>
      </c>
      <c r="C7" s="139" t="s">
        <v>113</v>
      </c>
      <c r="D7" s="31"/>
      <c r="G7" s="4"/>
      <c r="H7" s="4"/>
      <c r="I7" s="4"/>
      <c r="J7" s="4"/>
      <c r="K7" s="4"/>
      <c r="L7" s="4"/>
      <c r="M7" s="12"/>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4"/>
      <c r="JY7" s="4"/>
      <c r="JZ7" s="4"/>
      <c r="KA7" s="4"/>
      <c r="KB7" s="4"/>
      <c r="KC7" s="4"/>
      <c r="KD7" s="4"/>
      <c r="KE7" s="4"/>
      <c r="KF7" s="4"/>
      <c r="KG7" s="4"/>
      <c r="KH7" s="4"/>
      <c r="KI7" s="4"/>
      <c r="KJ7" s="4"/>
      <c r="KK7" s="4"/>
      <c r="KL7" s="4"/>
      <c r="KM7" s="4"/>
      <c r="KN7" s="4"/>
      <c r="KO7" s="4"/>
      <c r="KP7" s="4"/>
      <c r="KQ7" s="4"/>
      <c r="KR7" s="4"/>
      <c r="KS7" s="4"/>
      <c r="KT7" s="4"/>
      <c r="KU7" s="4"/>
      <c r="KV7" s="4"/>
      <c r="KW7" s="4"/>
      <c r="KX7" s="4"/>
      <c r="KY7" s="4"/>
      <c r="KZ7" s="4"/>
      <c r="LA7" s="4"/>
      <c r="LB7" s="4"/>
      <c r="LC7" s="4"/>
      <c r="LD7" s="4"/>
      <c r="LE7" s="4"/>
      <c r="LF7" s="4"/>
      <c r="LG7" s="4"/>
      <c r="LH7" s="4"/>
      <c r="LI7" s="4"/>
      <c r="LJ7" s="4"/>
      <c r="LK7" s="4"/>
      <c r="LL7" s="4"/>
      <c r="LM7" s="4"/>
      <c r="LN7" s="4"/>
      <c r="LO7" s="4"/>
      <c r="LP7" s="4"/>
      <c r="LQ7" s="4"/>
      <c r="LR7" s="4"/>
      <c r="LS7" s="4"/>
      <c r="LT7" s="4"/>
      <c r="LU7" s="4"/>
      <c r="LV7" s="4"/>
      <c r="LW7" s="4"/>
      <c r="LX7" s="4"/>
      <c r="LY7" s="4"/>
      <c r="LZ7" s="4"/>
      <c r="MA7" s="4"/>
      <c r="MB7" s="4"/>
      <c r="MC7" s="4"/>
      <c r="MD7" s="4"/>
      <c r="ME7" s="4"/>
      <c r="MF7" s="4"/>
      <c r="MG7" s="4"/>
      <c r="MH7" s="4"/>
      <c r="MI7" s="4"/>
      <c r="MJ7" s="4"/>
      <c r="MK7" s="4"/>
      <c r="ML7" s="4"/>
      <c r="MM7" s="4"/>
      <c r="MN7" s="4"/>
      <c r="MO7" s="4"/>
      <c r="MP7" s="4"/>
      <c r="MQ7" s="4"/>
      <c r="MR7" s="4"/>
      <c r="MS7" s="4"/>
      <c r="MT7" s="4"/>
      <c r="MU7" s="4"/>
      <c r="MV7" s="4"/>
      <c r="MW7" s="4"/>
      <c r="MX7" s="4"/>
      <c r="MY7" s="4"/>
      <c r="MZ7" s="4"/>
      <c r="NA7" s="4"/>
      <c r="NB7" s="4"/>
      <c r="NC7" s="4"/>
      <c r="ND7" s="4"/>
      <c r="NE7" s="4"/>
      <c r="NF7" s="4"/>
      <c r="NG7" s="4"/>
      <c r="NH7" s="4"/>
      <c r="NI7" s="4"/>
      <c r="NJ7" s="4"/>
      <c r="NK7" s="4"/>
      <c r="NL7" s="4"/>
      <c r="NM7" s="4"/>
      <c r="NN7" s="4"/>
      <c r="NO7" s="4"/>
      <c r="NP7" s="4"/>
      <c r="NQ7" s="4"/>
      <c r="NR7" s="4"/>
      <c r="NS7" s="4"/>
      <c r="NT7" s="4"/>
      <c r="NU7" s="4"/>
      <c r="NV7" s="4"/>
      <c r="NW7" s="4"/>
      <c r="NX7" s="4"/>
      <c r="NY7" s="4"/>
      <c r="NZ7" s="4"/>
      <c r="OA7" s="4"/>
      <c r="OB7" s="4"/>
      <c r="OC7" s="4"/>
      <c r="OD7" s="4"/>
      <c r="OE7" s="4"/>
      <c r="OF7" s="4"/>
      <c r="OG7" s="4"/>
      <c r="OH7" s="4"/>
      <c r="OI7" s="4"/>
      <c r="OJ7" s="4"/>
      <c r="OK7" s="4"/>
      <c r="OL7" s="4"/>
      <c r="OM7" s="4"/>
      <c r="ON7" s="4"/>
      <c r="OO7" s="4"/>
      <c r="OP7" s="4"/>
      <c r="OQ7" s="4"/>
      <c r="OR7" s="4"/>
      <c r="OS7" s="4"/>
      <c r="OT7" s="4"/>
      <c r="OU7" s="4"/>
      <c r="OV7" s="4"/>
      <c r="OW7" s="4"/>
      <c r="OX7" s="4"/>
      <c r="OY7" s="4"/>
      <c r="OZ7" s="4"/>
      <c r="PA7" s="4"/>
      <c r="PB7" s="4"/>
      <c r="PC7" s="4"/>
      <c r="PD7" s="4"/>
      <c r="PE7" s="4"/>
      <c r="PF7" s="4"/>
      <c r="PG7" s="4"/>
      <c r="PH7" s="4"/>
      <c r="PI7" s="4"/>
      <c r="PJ7" s="4"/>
      <c r="PK7" s="4"/>
      <c r="PL7" s="4"/>
      <c r="PM7" s="4"/>
      <c r="PN7" s="4"/>
      <c r="PO7" s="4"/>
      <c r="PP7" s="4"/>
      <c r="PQ7" s="4"/>
      <c r="PR7" s="4"/>
      <c r="PS7" s="4"/>
      <c r="PT7" s="4"/>
      <c r="PU7" s="4"/>
      <c r="PV7" s="4"/>
      <c r="PW7" s="4"/>
      <c r="PX7" s="4"/>
      <c r="PY7" s="4"/>
      <c r="PZ7" s="4"/>
      <c r="QA7" s="4"/>
      <c r="QB7" s="4"/>
      <c r="QC7" s="4"/>
      <c r="QD7" s="4"/>
      <c r="QE7" s="4"/>
      <c r="QF7" s="4"/>
      <c r="QG7" s="4"/>
      <c r="QH7" s="4"/>
      <c r="QI7" s="4"/>
      <c r="QJ7" s="4"/>
      <c r="QK7" s="4"/>
      <c r="QL7" s="4"/>
      <c r="QM7" s="4"/>
      <c r="QN7" s="4"/>
      <c r="QO7" s="4"/>
      <c r="QP7" s="4"/>
      <c r="QQ7" s="4"/>
      <c r="QR7" s="4"/>
      <c r="QS7" s="4"/>
      <c r="QT7" s="4"/>
      <c r="QU7" s="4"/>
      <c r="QV7" s="4"/>
      <c r="QW7" s="4"/>
      <c r="QX7" s="4"/>
      <c r="QY7" s="4"/>
      <c r="QZ7" s="4"/>
      <c r="RA7" s="4"/>
      <c r="RB7" s="4"/>
      <c r="RC7" s="4"/>
      <c r="RD7" s="4"/>
      <c r="RE7" s="4"/>
      <c r="RF7" s="4"/>
      <c r="RG7" s="4"/>
      <c r="RH7" s="4"/>
      <c r="RI7" s="4"/>
      <c r="RJ7" s="4"/>
      <c r="RK7" s="4"/>
      <c r="RL7" s="4"/>
      <c r="RM7" s="4"/>
      <c r="RN7" s="4"/>
      <c r="RO7" s="4"/>
      <c r="RP7" s="4"/>
      <c r="RQ7" s="4"/>
      <c r="RR7" s="4"/>
      <c r="RS7" s="4"/>
      <c r="RT7" s="4"/>
      <c r="RU7" s="4"/>
      <c r="RV7" s="4"/>
      <c r="RW7" s="4"/>
      <c r="RX7" s="4"/>
      <c r="RY7" s="4"/>
      <c r="RZ7" s="4"/>
      <c r="SA7" s="4"/>
      <c r="SB7" s="4"/>
      <c r="SC7" s="4"/>
      <c r="SD7" s="4"/>
      <c r="SE7" s="4"/>
      <c r="SF7" s="4"/>
      <c r="SG7" s="4"/>
      <c r="SH7" s="4"/>
      <c r="SI7" s="4"/>
      <c r="SJ7" s="4"/>
      <c r="SK7" s="4"/>
      <c r="SL7" s="4"/>
      <c r="SM7" s="4"/>
      <c r="SN7" s="4"/>
      <c r="SO7" s="4"/>
      <c r="SP7" s="4"/>
      <c r="SQ7" s="4"/>
      <c r="SR7" s="4"/>
      <c r="SS7" s="4"/>
      <c r="ST7" s="4"/>
      <c r="SU7" s="4"/>
      <c r="SV7" s="4"/>
      <c r="SW7" s="4"/>
      <c r="SX7" s="4"/>
      <c r="SY7" s="4"/>
      <c r="SZ7" s="4"/>
      <c r="TA7" s="4"/>
      <c r="TB7" s="4"/>
      <c r="TC7" s="4"/>
      <c r="TD7" s="4"/>
      <c r="TE7" s="4"/>
      <c r="TF7" s="4"/>
      <c r="TG7" s="4"/>
      <c r="TH7" s="4"/>
      <c r="TI7" s="4"/>
      <c r="TJ7" s="4"/>
      <c r="TK7" s="4"/>
      <c r="TL7" s="4"/>
      <c r="TM7" s="4"/>
      <c r="TN7" s="4"/>
      <c r="TO7" s="4"/>
      <c r="TP7" s="4"/>
      <c r="TQ7" s="4"/>
      <c r="TR7" s="4"/>
      <c r="TS7" s="4"/>
      <c r="TT7" s="4"/>
      <c r="TU7" s="4"/>
      <c r="TV7" s="4"/>
      <c r="TW7" s="4"/>
      <c r="TX7" s="4"/>
      <c r="TY7" s="4"/>
      <c r="TZ7" s="4"/>
      <c r="UA7" s="4"/>
      <c r="UB7" s="4"/>
      <c r="UC7" s="4"/>
      <c r="UD7" s="4"/>
      <c r="UE7" s="4"/>
      <c r="UF7" s="4"/>
      <c r="UG7" s="4"/>
      <c r="UH7" s="4"/>
      <c r="UI7" s="4"/>
      <c r="UJ7" s="4"/>
      <c r="UK7" s="4"/>
      <c r="UL7" s="4"/>
      <c r="UM7" s="4"/>
      <c r="UN7" s="4"/>
      <c r="UO7" s="4"/>
      <c r="UP7" s="4"/>
      <c r="UQ7" s="4"/>
      <c r="UR7" s="4"/>
      <c r="US7" s="4"/>
      <c r="UT7" s="4"/>
      <c r="UU7" s="4"/>
      <c r="UV7" s="4"/>
      <c r="UW7" s="4"/>
      <c r="UX7" s="4"/>
      <c r="UY7" s="4"/>
      <c r="UZ7" s="4"/>
      <c r="VA7" s="4"/>
      <c r="VB7" s="4"/>
      <c r="VC7" s="4"/>
      <c r="VD7" s="4"/>
      <c r="VE7" s="4"/>
      <c r="VF7" s="4"/>
      <c r="VG7" s="4"/>
      <c r="VH7" s="4"/>
      <c r="VI7" s="4"/>
      <c r="VJ7" s="4"/>
      <c r="VK7" s="4"/>
      <c r="VL7" s="4"/>
      <c r="VM7" s="4"/>
      <c r="VN7" s="4"/>
      <c r="VO7" s="4"/>
      <c r="VP7" s="4"/>
      <c r="VQ7" s="4"/>
      <c r="VR7" s="4"/>
      <c r="VS7" s="4"/>
      <c r="VT7" s="4"/>
      <c r="VU7" s="4"/>
      <c r="VV7" s="4"/>
      <c r="VW7" s="4"/>
      <c r="VX7" s="4"/>
      <c r="VY7" s="4"/>
      <c r="VZ7" s="4"/>
      <c r="WA7" s="4"/>
      <c r="WB7" s="4"/>
      <c r="WC7" s="4"/>
      <c r="WD7" s="4"/>
      <c r="WE7" s="4"/>
      <c r="WF7" s="4"/>
      <c r="WG7" s="4"/>
      <c r="WH7" s="4"/>
      <c r="WI7" s="4"/>
      <c r="WJ7" s="4"/>
      <c r="WK7" s="4"/>
      <c r="WL7" s="4"/>
      <c r="WM7" s="4"/>
      <c r="WN7" s="4"/>
      <c r="WO7" s="4"/>
      <c r="WP7" s="4"/>
      <c r="WQ7" s="4"/>
      <c r="WR7" s="4"/>
      <c r="WS7" s="4"/>
      <c r="WT7" s="4"/>
      <c r="WU7" s="4"/>
      <c r="WV7" s="4"/>
      <c r="WW7" s="4"/>
      <c r="WX7" s="4"/>
      <c r="WY7" s="4"/>
      <c r="WZ7" s="4"/>
      <c r="XA7" s="4"/>
      <c r="XB7" s="4"/>
      <c r="XC7" s="4"/>
      <c r="XD7" s="4"/>
      <c r="XE7" s="4"/>
      <c r="XF7" s="4"/>
      <c r="XG7" s="4"/>
      <c r="XH7" s="4"/>
      <c r="XI7" s="4"/>
      <c r="XJ7" s="4"/>
      <c r="XK7" s="4"/>
      <c r="XL7" s="4"/>
      <c r="XM7" s="4"/>
      <c r="XN7" s="4"/>
      <c r="XO7" s="4"/>
      <c r="XP7" s="4"/>
      <c r="XQ7" s="4"/>
      <c r="XR7" s="4"/>
      <c r="XS7" s="4"/>
      <c r="XT7" s="4"/>
      <c r="XU7" s="4"/>
      <c r="XV7" s="4"/>
      <c r="XW7" s="4"/>
      <c r="XX7" s="4"/>
      <c r="XY7" s="4"/>
      <c r="XZ7" s="4"/>
      <c r="YA7" s="4"/>
      <c r="YB7" s="4"/>
      <c r="YC7" s="4"/>
      <c r="YD7" s="4"/>
      <c r="YE7" s="4"/>
      <c r="YF7" s="4"/>
      <c r="YG7" s="4"/>
      <c r="YH7" s="4"/>
      <c r="YI7" s="4"/>
      <c r="YJ7" s="4"/>
      <c r="YK7" s="4"/>
      <c r="YL7" s="4"/>
      <c r="YM7" s="4"/>
      <c r="YN7" s="4"/>
      <c r="YO7" s="4"/>
      <c r="YP7" s="4"/>
      <c r="YQ7" s="4"/>
      <c r="YR7" s="4"/>
      <c r="YS7" s="4"/>
      <c r="YT7" s="4"/>
      <c r="YU7" s="4"/>
      <c r="YV7" s="4"/>
      <c r="YW7" s="4"/>
      <c r="YX7" s="4"/>
      <c r="YY7" s="4"/>
      <c r="YZ7" s="4"/>
      <c r="ZA7" s="4"/>
      <c r="ZB7" s="4"/>
      <c r="ZC7" s="4"/>
      <c r="ZD7" s="4"/>
      <c r="ZE7" s="4"/>
      <c r="ZF7" s="4"/>
      <c r="ZG7" s="4"/>
      <c r="ZH7" s="4"/>
      <c r="ZI7" s="4"/>
      <c r="ZJ7" s="4"/>
      <c r="ZK7" s="4"/>
      <c r="ZL7" s="4"/>
      <c r="ZM7" s="4"/>
      <c r="ZN7" s="4"/>
      <c r="ZO7" s="4"/>
      <c r="ZP7" s="4"/>
      <c r="ZQ7" s="4"/>
      <c r="ZR7" s="4"/>
      <c r="ZS7" s="4"/>
      <c r="ZT7" s="4"/>
      <c r="ZU7" s="4"/>
      <c r="ZV7" s="4"/>
      <c r="ZW7" s="4"/>
      <c r="ZX7" s="4"/>
      <c r="ZY7" s="4"/>
      <c r="ZZ7" s="4"/>
      <c r="AAA7" s="4"/>
      <c r="AAB7" s="4"/>
      <c r="AAC7" s="4"/>
      <c r="AAD7" s="4"/>
      <c r="AAE7" s="4"/>
      <c r="AAF7" s="4"/>
      <c r="AAG7" s="4"/>
      <c r="AAH7" s="4"/>
      <c r="AAI7" s="4"/>
      <c r="AAJ7" s="4"/>
      <c r="AAK7" s="4"/>
      <c r="AAL7" s="4"/>
      <c r="AAM7" s="4"/>
      <c r="AAN7" s="4"/>
      <c r="AAO7" s="4"/>
      <c r="AAP7" s="4"/>
      <c r="AAQ7" s="4"/>
      <c r="AAR7" s="4"/>
      <c r="AAS7" s="4"/>
      <c r="AAT7" s="4"/>
      <c r="AAU7" s="4"/>
      <c r="AAV7" s="4"/>
      <c r="AAW7" s="4"/>
      <c r="AAX7" s="4"/>
      <c r="AAY7" s="4"/>
      <c r="AAZ7" s="4"/>
      <c r="ABA7" s="4"/>
      <c r="ABB7" s="4"/>
      <c r="ABC7" s="4"/>
      <c r="ABD7" s="4"/>
      <c r="ABE7" s="4"/>
      <c r="ABF7" s="4"/>
      <c r="ABG7" s="4"/>
      <c r="ABH7" s="4"/>
      <c r="ABI7" s="4"/>
      <c r="ABJ7" s="4"/>
      <c r="ABK7" s="4"/>
      <c r="ABL7" s="4"/>
      <c r="ABM7" s="4"/>
      <c r="ABN7" s="4"/>
      <c r="ABO7" s="4"/>
      <c r="ABP7" s="4"/>
      <c r="ABQ7" s="4"/>
      <c r="ABR7" s="4"/>
      <c r="ABS7" s="4"/>
      <c r="ABT7" s="4"/>
      <c r="ABU7" s="4"/>
      <c r="ABV7" s="4"/>
      <c r="ABW7" s="4"/>
      <c r="ABX7" s="4"/>
      <c r="ABY7" s="4"/>
      <c r="ABZ7" s="4"/>
      <c r="ACA7" s="4"/>
      <c r="ACB7" s="4"/>
      <c r="ACC7" s="4"/>
      <c r="ACD7" s="4"/>
      <c r="ACE7" s="4"/>
      <c r="ACF7" s="4"/>
      <c r="ACG7" s="4"/>
      <c r="ACH7" s="4"/>
      <c r="ACI7" s="4"/>
      <c r="ACJ7" s="4"/>
      <c r="ACK7" s="4"/>
      <c r="ACL7" s="4"/>
      <c r="ACM7" s="4"/>
      <c r="ACN7" s="4"/>
      <c r="ACO7" s="4"/>
      <c r="ACP7" s="4"/>
      <c r="ACQ7" s="4"/>
      <c r="ACR7" s="4"/>
      <c r="ACS7" s="4"/>
      <c r="ACT7" s="4"/>
      <c r="ACU7" s="4"/>
      <c r="ACV7" s="4"/>
      <c r="ACW7" s="4"/>
      <c r="ACX7" s="4"/>
      <c r="ACY7" s="4"/>
      <c r="ACZ7" s="4"/>
      <c r="ADA7" s="4"/>
      <c r="ADB7" s="4"/>
      <c r="ADC7" s="4"/>
      <c r="ADD7" s="4"/>
      <c r="ADE7" s="4"/>
      <c r="ADF7" s="4"/>
      <c r="ADG7" s="4"/>
      <c r="ADH7" s="4"/>
      <c r="ADI7" s="4"/>
      <c r="ADJ7" s="4"/>
      <c r="ADK7" s="4"/>
      <c r="ADL7" s="4"/>
      <c r="ADM7" s="4"/>
      <c r="ADN7" s="4"/>
      <c r="ADO7" s="4"/>
      <c r="ADP7" s="4"/>
      <c r="ADQ7" s="4"/>
      <c r="ADR7" s="4"/>
      <c r="ADS7" s="4"/>
      <c r="ADT7" s="4"/>
      <c r="ADU7" s="4"/>
      <c r="ADV7" s="4"/>
      <c r="ADW7" s="4"/>
      <c r="ADX7" s="4"/>
      <c r="ADY7" s="4"/>
      <c r="ADZ7" s="4"/>
      <c r="AEA7" s="4"/>
      <c r="AEB7" s="4"/>
      <c r="AEC7" s="4"/>
      <c r="AED7" s="4"/>
      <c r="AEE7" s="4"/>
      <c r="AEF7" s="4"/>
      <c r="AEG7" s="4"/>
      <c r="AEH7" s="4"/>
      <c r="AEI7" s="4"/>
      <c r="AEJ7" s="4"/>
      <c r="AEK7" s="4"/>
      <c r="AEL7" s="4"/>
      <c r="AEM7" s="4"/>
      <c r="AEN7" s="4"/>
      <c r="AEO7" s="4"/>
      <c r="AEP7" s="4"/>
      <c r="AEQ7" s="4"/>
      <c r="AER7" s="4"/>
      <c r="AES7" s="4"/>
      <c r="AET7" s="4"/>
      <c r="AEU7" s="4"/>
      <c r="AEV7" s="4"/>
      <c r="AEW7" s="4"/>
      <c r="AEX7" s="4"/>
      <c r="AEY7" s="4"/>
      <c r="AEZ7" s="4"/>
      <c r="AFA7" s="4"/>
      <c r="AFB7" s="4"/>
      <c r="AFC7" s="4"/>
      <c r="AFD7" s="4"/>
      <c r="AFE7" s="4"/>
      <c r="AFF7" s="4"/>
      <c r="AFG7" s="4"/>
      <c r="AFH7" s="4"/>
      <c r="AFI7" s="4"/>
      <c r="AFJ7" s="4"/>
      <c r="AFK7" s="4"/>
      <c r="AFL7" s="4"/>
      <c r="AFM7" s="4"/>
      <c r="AFN7" s="4"/>
      <c r="AFO7" s="4"/>
      <c r="AFP7" s="4"/>
      <c r="AFQ7" s="4"/>
      <c r="AFR7" s="4"/>
      <c r="AFS7" s="4"/>
      <c r="AFT7" s="4"/>
      <c r="AFU7" s="4"/>
      <c r="AFV7" s="4"/>
      <c r="AFW7" s="4"/>
      <c r="AFX7" s="4"/>
      <c r="AFY7" s="4"/>
      <c r="AFZ7" s="4"/>
      <c r="AGA7" s="4"/>
      <c r="AGB7" s="4"/>
      <c r="AGC7" s="4"/>
      <c r="AGD7" s="4"/>
      <c r="AGE7" s="4"/>
      <c r="AGF7" s="4"/>
      <c r="AGG7" s="4"/>
      <c r="AGH7" s="4"/>
      <c r="AGI7" s="4"/>
      <c r="AGJ7" s="4"/>
      <c r="AGK7" s="4"/>
      <c r="AGL7" s="4"/>
      <c r="AGM7" s="4"/>
      <c r="AGN7" s="4"/>
      <c r="AGO7" s="4"/>
      <c r="AGP7" s="4"/>
      <c r="AGQ7" s="4"/>
      <c r="AGR7" s="4"/>
      <c r="AGS7" s="4"/>
      <c r="AGT7" s="4"/>
      <c r="AGU7" s="4"/>
      <c r="AGV7" s="4"/>
      <c r="AGW7" s="4"/>
      <c r="AGX7" s="4"/>
      <c r="AGY7" s="4"/>
      <c r="AGZ7" s="4"/>
      <c r="AHA7" s="4"/>
      <c r="AHB7" s="4"/>
      <c r="AHC7" s="4"/>
      <c r="AHD7" s="4"/>
      <c r="AHE7" s="4"/>
      <c r="AHF7" s="4"/>
      <c r="AHG7" s="4"/>
      <c r="AHH7" s="4"/>
      <c r="AHI7" s="4"/>
      <c r="AHJ7" s="4"/>
      <c r="AHK7" s="4"/>
      <c r="AHL7" s="4"/>
      <c r="AHM7" s="4"/>
      <c r="AHN7" s="4"/>
      <c r="AHO7" s="4"/>
      <c r="AHP7" s="4"/>
      <c r="AHQ7" s="4"/>
      <c r="AHR7" s="4"/>
      <c r="AHS7" s="4"/>
      <c r="AHT7" s="4"/>
      <c r="AHU7" s="4"/>
      <c r="AHV7" s="4"/>
      <c r="AHW7" s="4"/>
      <c r="AHX7" s="4"/>
      <c r="AHY7" s="4"/>
      <c r="AHZ7" s="4"/>
      <c r="AIA7" s="4"/>
      <c r="AIB7" s="4"/>
      <c r="AIC7" s="4"/>
      <c r="AID7" s="4"/>
      <c r="AIE7" s="4"/>
      <c r="AIF7" s="4"/>
      <c r="AIG7" s="4"/>
      <c r="AIH7" s="4"/>
      <c r="AII7" s="4"/>
      <c r="AIJ7" s="4"/>
      <c r="AIK7" s="4"/>
      <c r="AIL7" s="4"/>
      <c r="AIM7" s="4"/>
      <c r="AIN7" s="4"/>
      <c r="AIO7" s="4"/>
      <c r="AIP7" s="4"/>
      <c r="AIQ7" s="4"/>
      <c r="AIR7" s="4"/>
      <c r="AIS7" s="4"/>
      <c r="AIT7" s="4"/>
      <c r="AIU7" s="4"/>
      <c r="AIV7" s="4"/>
      <c r="AIW7" s="4"/>
      <c r="AIX7" s="4"/>
      <c r="AIY7" s="4"/>
      <c r="AIZ7" s="4"/>
      <c r="AJA7" s="4"/>
      <c r="AJB7" s="4"/>
      <c r="AJC7" s="4"/>
      <c r="AJD7" s="4"/>
      <c r="AJE7" s="4"/>
      <c r="AJF7" s="4"/>
      <c r="AJG7" s="4"/>
      <c r="AJH7" s="4"/>
      <c r="AJI7" s="4"/>
      <c r="AJJ7" s="4"/>
      <c r="AJK7" s="4"/>
      <c r="AJL7" s="4"/>
      <c r="AJM7" s="4"/>
      <c r="AJN7" s="4"/>
      <c r="AJO7" s="4"/>
      <c r="AJP7" s="4"/>
      <c r="AJQ7" s="4"/>
      <c r="AJR7" s="4"/>
      <c r="AJS7" s="4"/>
      <c r="AJT7" s="4"/>
      <c r="AJU7" s="4"/>
      <c r="AJV7" s="4"/>
      <c r="AJW7" s="4"/>
      <c r="AJX7" s="4"/>
      <c r="AJY7" s="4"/>
      <c r="AJZ7" s="4"/>
      <c r="AKA7" s="4"/>
      <c r="AKB7" s="4"/>
      <c r="AKC7" s="4"/>
      <c r="AKD7" s="4"/>
      <c r="AKE7" s="4"/>
      <c r="AKF7" s="4"/>
      <c r="AKG7" s="4"/>
      <c r="AKH7" s="4"/>
      <c r="AKI7" s="4"/>
      <c r="AKJ7" s="4"/>
      <c r="AKK7" s="4"/>
      <c r="AKL7" s="4"/>
      <c r="AKM7" s="4"/>
      <c r="AKN7" s="4"/>
      <c r="AKO7" s="4"/>
      <c r="AKP7" s="4"/>
      <c r="AKQ7" s="4"/>
      <c r="AKR7" s="4"/>
      <c r="AKS7" s="4"/>
      <c r="AKT7" s="4"/>
      <c r="AKU7" s="4"/>
      <c r="AKV7" s="4"/>
      <c r="AKW7" s="4"/>
      <c r="AKX7" s="4"/>
      <c r="AKY7" s="4"/>
      <c r="AKZ7" s="4"/>
      <c r="ALA7" s="4"/>
      <c r="ALB7" s="4"/>
      <c r="ALC7" s="4"/>
      <c r="ALD7" s="4"/>
      <c r="ALE7" s="4"/>
      <c r="ALF7" s="4"/>
      <c r="ALG7" s="4"/>
      <c r="ALH7" s="4"/>
      <c r="ALI7" s="4"/>
      <c r="ALJ7" s="4"/>
      <c r="ALK7" s="4"/>
      <c r="ALL7" s="4"/>
      <c r="ALM7" s="4"/>
      <c r="ALN7" s="4"/>
      <c r="ALO7" s="4"/>
      <c r="ALP7" s="4"/>
      <c r="ALQ7" s="4"/>
      <c r="ALR7" s="4"/>
      <c r="ALS7" s="4"/>
      <c r="ALT7" s="4"/>
      <c r="ALU7" s="4"/>
      <c r="ALV7" s="4"/>
      <c r="ALW7" s="4"/>
      <c r="ALX7" s="4"/>
      <c r="ALY7" s="4"/>
      <c r="ALZ7" s="4"/>
      <c r="AMA7" s="4"/>
      <c r="AMB7" s="4"/>
      <c r="AMC7" s="4"/>
      <c r="AMD7" s="4"/>
      <c r="AME7" s="4"/>
      <c r="AMF7" s="4"/>
      <c r="AMG7" s="4"/>
      <c r="AMH7" s="4"/>
      <c r="AMI7" s="4"/>
      <c r="AMJ7" s="4"/>
      <c r="AMK7" s="4"/>
      <c r="AML7" s="4"/>
      <c r="AMM7" s="4"/>
      <c r="AMN7" s="4"/>
      <c r="AMO7" s="4"/>
      <c r="AMP7" s="4"/>
      <c r="AMQ7" s="4"/>
      <c r="AMR7" s="4"/>
      <c r="AMS7" s="4"/>
      <c r="AMT7" s="4"/>
      <c r="AMU7" s="4"/>
      <c r="AMV7" s="4"/>
      <c r="AMW7" s="4"/>
      <c r="AMX7" s="4"/>
      <c r="AMY7" s="4"/>
      <c r="AMZ7" s="4"/>
      <c r="ANA7" s="4"/>
      <c r="ANB7" s="4"/>
      <c r="ANC7" s="4"/>
      <c r="AND7" s="4"/>
      <c r="ANE7" s="4"/>
      <c r="ANF7" s="4"/>
      <c r="ANG7" s="4"/>
      <c r="ANH7" s="4"/>
      <c r="ANI7" s="4"/>
      <c r="ANJ7" s="4"/>
      <c r="ANK7" s="4"/>
      <c r="ANL7" s="4"/>
      <c r="ANM7" s="4"/>
      <c r="ANN7" s="4"/>
      <c r="ANO7" s="4"/>
      <c r="ANP7" s="4"/>
      <c r="ANQ7" s="4"/>
      <c r="ANR7" s="4"/>
      <c r="ANS7" s="4"/>
      <c r="ANT7" s="4"/>
      <c r="ANU7" s="4"/>
      <c r="ANV7" s="4"/>
      <c r="ANW7" s="4"/>
      <c r="ANX7" s="4"/>
      <c r="ANY7" s="4"/>
      <c r="ANZ7" s="4"/>
      <c r="AOA7" s="4"/>
      <c r="AOB7" s="4"/>
      <c r="AOC7" s="4"/>
      <c r="AOD7" s="4"/>
      <c r="AOE7" s="4"/>
      <c r="AOF7" s="4"/>
      <c r="AOG7" s="4"/>
      <c r="AOH7" s="4"/>
      <c r="AOI7" s="4"/>
      <c r="AOJ7" s="4"/>
      <c r="AOK7" s="4"/>
      <c r="AOL7" s="4"/>
      <c r="AOM7" s="4"/>
      <c r="AON7" s="4"/>
      <c r="AOO7" s="4"/>
      <c r="AOP7" s="4"/>
      <c r="AOQ7" s="4"/>
      <c r="AOR7" s="4"/>
      <c r="AOS7" s="4"/>
      <c r="AOT7" s="4"/>
      <c r="AOU7" s="4"/>
      <c r="AOV7" s="4"/>
      <c r="AOW7" s="4"/>
      <c r="AOX7" s="4"/>
      <c r="AOY7" s="4"/>
      <c r="AOZ7" s="4"/>
      <c r="APA7" s="4"/>
      <c r="APB7" s="4"/>
      <c r="APC7" s="4"/>
      <c r="APD7" s="4"/>
      <c r="APE7" s="4"/>
      <c r="APF7" s="4"/>
      <c r="APG7" s="4"/>
      <c r="APH7" s="4"/>
      <c r="API7" s="4"/>
      <c r="APJ7" s="4"/>
      <c r="APK7" s="4"/>
      <c r="APL7" s="4"/>
      <c r="APM7" s="4"/>
      <c r="APN7" s="4"/>
      <c r="APO7" s="4"/>
      <c r="APP7" s="4"/>
      <c r="APQ7" s="4"/>
      <c r="APR7" s="4"/>
      <c r="APS7" s="4"/>
      <c r="APT7" s="4"/>
      <c r="APU7" s="4"/>
      <c r="APV7" s="4"/>
      <c r="APW7" s="4"/>
      <c r="APX7" s="4"/>
      <c r="APY7" s="4"/>
      <c r="APZ7" s="4"/>
      <c r="AQA7" s="4"/>
      <c r="AQB7" s="4"/>
      <c r="AQC7" s="4"/>
      <c r="AQD7" s="4"/>
      <c r="AQE7" s="4"/>
      <c r="AQF7" s="4"/>
      <c r="AQG7" s="4"/>
      <c r="AQH7" s="4"/>
      <c r="AQI7" s="4"/>
      <c r="AQJ7" s="4"/>
      <c r="AQK7" s="4"/>
      <c r="AQL7" s="4"/>
      <c r="AQM7" s="4"/>
      <c r="AQN7" s="4"/>
      <c r="AQO7" s="4"/>
      <c r="AQP7" s="4"/>
      <c r="AQQ7" s="4"/>
      <c r="AQR7" s="4"/>
      <c r="AQS7" s="4"/>
      <c r="AQT7" s="4"/>
      <c r="AQU7" s="4"/>
      <c r="AQV7" s="4"/>
      <c r="AQW7" s="4"/>
      <c r="AQX7" s="4"/>
      <c r="AQY7" s="4"/>
      <c r="AQZ7" s="4"/>
      <c r="ARA7" s="4"/>
      <c r="ARB7" s="4"/>
      <c r="ARC7" s="4"/>
      <c r="ARD7" s="4"/>
      <c r="ARE7" s="4"/>
      <c r="ARF7" s="4"/>
      <c r="ARG7" s="4"/>
      <c r="ARH7" s="4"/>
      <c r="ARI7" s="4"/>
      <c r="ARJ7" s="4"/>
      <c r="ARK7" s="4"/>
      <c r="ARL7" s="4"/>
      <c r="ARM7" s="4"/>
      <c r="ARN7" s="4"/>
      <c r="ARO7" s="4"/>
      <c r="ARP7" s="4"/>
      <c r="ARQ7" s="4"/>
      <c r="ARR7" s="4"/>
      <c r="ARS7" s="4"/>
      <c r="ART7" s="4"/>
      <c r="ARU7" s="4"/>
      <c r="ARV7" s="4"/>
      <c r="ARW7" s="4"/>
      <c r="ARX7" s="4"/>
      <c r="ARY7" s="4"/>
      <c r="ARZ7" s="4"/>
      <c r="ASA7" s="4"/>
      <c r="ASB7" s="4"/>
      <c r="ASC7" s="4"/>
      <c r="ASD7" s="4"/>
      <c r="ASE7" s="4"/>
      <c r="ASF7" s="4"/>
      <c r="ASG7" s="4"/>
      <c r="ASH7" s="4"/>
      <c r="ASI7" s="4"/>
      <c r="ASJ7" s="4"/>
      <c r="ASK7" s="4"/>
      <c r="ASL7" s="4"/>
      <c r="ASM7" s="4"/>
      <c r="ASN7" s="4"/>
      <c r="ASO7" s="4"/>
      <c r="ASP7" s="4"/>
      <c r="ASQ7" s="4"/>
      <c r="ASR7" s="4"/>
      <c r="ASS7" s="4"/>
      <c r="AST7" s="4"/>
      <c r="ASU7" s="4"/>
      <c r="ASV7" s="4"/>
      <c r="ASW7" s="4"/>
      <c r="ASX7" s="4"/>
      <c r="ASY7" s="4"/>
      <c r="ASZ7" s="4"/>
      <c r="ATA7" s="4"/>
      <c r="ATB7" s="4"/>
      <c r="ATC7" s="4"/>
      <c r="ATD7" s="4"/>
      <c r="ATE7" s="4"/>
      <c r="ATF7" s="4"/>
      <c r="ATG7" s="4"/>
      <c r="ATH7" s="4"/>
      <c r="ATI7" s="4"/>
      <c r="ATJ7" s="4"/>
      <c r="ATK7" s="4"/>
      <c r="ATL7" s="4"/>
      <c r="ATM7" s="4"/>
      <c r="ATN7" s="4"/>
    </row>
    <row r="8" spans="1:1210" ht="15" x14ac:dyDescent="0.2">
      <c r="A8" s="202"/>
      <c r="B8" s="161" t="s">
        <v>282</v>
      </c>
      <c r="C8" s="139" t="s">
        <v>113</v>
      </c>
      <c r="D8" s="31"/>
      <c r="G8" s="4"/>
      <c r="H8" s="4"/>
      <c r="I8" s="4"/>
      <c r="J8" s="4"/>
      <c r="K8" s="4"/>
      <c r="L8" s="4"/>
      <c r="M8" s="12"/>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c r="AFU8" s="4"/>
      <c r="AFV8" s="4"/>
      <c r="AFW8" s="4"/>
      <c r="AFX8" s="4"/>
      <c r="AFY8" s="4"/>
      <c r="AFZ8" s="4"/>
      <c r="AGA8" s="4"/>
      <c r="AGB8" s="4"/>
      <c r="AGC8" s="4"/>
      <c r="AGD8" s="4"/>
      <c r="AGE8" s="4"/>
      <c r="AGF8" s="4"/>
      <c r="AGG8" s="4"/>
      <c r="AGH8" s="4"/>
      <c r="AGI8" s="4"/>
      <c r="AGJ8" s="4"/>
      <c r="AGK8" s="4"/>
      <c r="AGL8" s="4"/>
      <c r="AGM8" s="4"/>
      <c r="AGN8" s="4"/>
      <c r="AGO8" s="4"/>
      <c r="AGP8" s="4"/>
      <c r="AGQ8" s="4"/>
      <c r="AGR8" s="4"/>
      <c r="AGS8" s="4"/>
      <c r="AGT8" s="4"/>
      <c r="AGU8" s="4"/>
      <c r="AGV8" s="4"/>
      <c r="AGW8" s="4"/>
      <c r="AGX8" s="4"/>
      <c r="AGY8" s="4"/>
      <c r="AGZ8" s="4"/>
      <c r="AHA8" s="4"/>
      <c r="AHB8" s="4"/>
      <c r="AHC8" s="4"/>
      <c r="AHD8" s="4"/>
      <c r="AHE8" s="4"/>
      <c r="AHF8" s="4"/>
      <c r="AHG8" s="4"/>
      <c r="AHH8" s="4"/>
      <c r="AHI8" s="4"/>
      <c r="AHJ8" s="4"/>
      <c r="AHK8" s="4"/>
      <c r="AHL8" s="4"/>
      <c r="AHM8" s="4"/>
      <c r="AHN8" s="4"/>
      <c r="AHO8" s="4"/>
      <c r="AHP8" s="4"/>
      <c r="AHQ8" s="4"/>
      <c r="AHR8" s="4"/>
      <c r="AHS8" s="4"/>
      <c r="AHT8" s="4"/>
      <c r="AHU8" s="4"/>
      <c r="AHV8" s="4"/>
      <c r="AHW8" s="4"/>
      <c r="AHX8" s="4"/>
      <c r="AHY8" s="4"/>
      <c r="AHZ8" s="4"/>
      <c r="AIA8" s="4"/>
      <c r="AIB8" s="4"/>
      <c r="AIC8" s="4"/>
      <c r="AID8" s="4"/>
      <c r="AIE8" s="4"/>
      <c r="AIF8" s="4"/>
      <c r="AIG8" s="4"/>
      <c r="AIH8" s="4"/>
      <c r="AII8" s="4"/>
      <c r="AIJ8" s="4"/>
      <c r="AIK8" s="4"/>
      <c r="AIL8" s="4"/>
      <c r="AIM8" s="4"/>
      <c r="AIN8" s="4"/>
      <c r="AIO8" s="4"/>
      <c r="AIP8" s="4"/>
      <c r="AIQ8" s="4"/>
      <c r="AIR8" s="4"/>
      <c r="AIS8" s="4"/>
      <c r="AIT8" s="4"/>
      <c r="AIU8" s="4"/>
      <c r="AIV8" s="4"/>
      <c r="AIW8" s="4"/>
      <c r="AIX8" s="4"/>
      <c r="AIY8" s="4"/>
      <c r="AIZ8" s="4"/>
      <c r="AJA8" s="4"/>
      <c r="AJB8" s="4"/>
      <c r="AJC8" s="4"/>
      <c r="AJD8" s="4"/>
      <c r="AJE8" s="4"/>
      <c r="AJF8" s="4"/>
      <c r="AJG8" s="4"/>
      <c r="AJH8" s="4"/>
      <c r="AJI8" s="4"/>
      <c r="AJJ8" s="4"/>
      <c r="AJK8" s="4"/>
      <c r="AJL8" s="4"/>
      <c r="AJM8" s="4"/>
      <c r="AJN8" s="4"/>
      <c r="AJO8" s="4"/>
      <c r="AJP8" s="4"/>
      <c r="AJQ8" s="4"/>
      <c r="AJR8" s="4"/>
      <c r="AJS8" s="4"/>
      <c r="AJT8" s="4"/>
      <c r="AJU8" s="4"/>
      <c r="AJV8" s="4"/>
      <c r="AJW8" s="4"/>
      <c r="AJX8" s="4"/>
      <c r="AJY8" s="4"/>
      <c r="AJZ8" s="4"/>
      <c r="AKA8" s="4"/>
      <c r="AKB8" s="4"/>
      <c r="AKC8" s="4"/>
      <c r="AKD8" s="4"/>
      <c r="AKE8" s="4"/>
      <c r="AKF8" s="4"/>
      <c r="AKG8" s="4"/>
      <c r="AKH8" s="4"/>
      <c r="AKI8" s="4"/>
      <c r="AKJ8" s="4"/>
      <c r="AKK8" s="4"/>
      <c r="AKL8" s="4"/>
      <c r="AKM8" s="4"/>
      <c r="AKN8" s="4"/>
      <c r="AKO8" s="4"/>
      <c r="AKP8" s="4"/>
      <c r="AKQ8" s="4"/>
      <c r="AKR8" s="4"/>
      <c r="AKS8" s="4"/>
      <c r="AKT8" s="4"/>
      <c r="AKU8" s="4"/>
      <c r="AKV8" s="4"/>
      <c r="AKW8" s="4"/>
      <c r="AKX8" s="4"/>
      <c r="AKY8" s="4"/>
      <c r="AKZ8" s="4"/>
      <c r="ALA8" s="4"/>
      <c r="ALB8" s="4"/>
      <c r="ALC8" s="4"/>
      <c r="ALD8" s="4"/>
      <c r="ALE8" s="4"/>
      <c r="ALF8" s="4"/>
      <c r="ALG8" s="4"/>
      <c r="ALH8" s="4"/>
      <c r="ALI8" s="4"/>
      <c r="ALJ8" s="4"/>
      <c r="ALK8" s="4"/>
      <c r="ALL8" s="4"/>
      <c r="ALM8" s="4"/>
      <c r="ALN8" s="4"/>
      <c r="ALO8" s="4"/>
      <c r="ALP8" s="4"/>
      <c r="ALQ8" s="4"/>
      <c r="ALR8" s="4"/>
      <c r="ALS8" s="4"/>
      <c r="ALT8" s="4"/>
      <c r="ALU8" s="4"/>
      <c r="ALV8" s="4"/>
      <c r="ALW8" s="4"/>
      <c r="ALX8" s="4"/>
      <c r="ALY8" s="4"/>
      <c r="ALZ8" s="4"/>
      <c r="AMA8" s="4"/>
      <c r="AMB8" s="4"/>
      <c r="AMC8" s="4"/>
      <c r="AMD8" s="4"/>
      <c r="AME8" s="4"/>
      <c r="AMF8" s="4"/>
      <c r="AMG8" s="4"/>
      <c r="AMH8" s="4"/>
      <c r="AMI8" s="4"/>
      <c r="AMJ8" s="4"/>
      <c r="AMK8" s="4"/>
      <c r="AML8" s="4"/>
      <c r="AMM8" s="4"/>
      <c r="AMN8" s="4"/>
      <c r="AMO8" s="4"/>
      <c r="AMP8" s="4"/>
      <c r="AMQ8" s="4"/>
      <c r="AMR8" s="4"/>
      <c r="AMS8" s="4"/>
      <c r="AMT8" s="4"/>
      <c r="AMU8" s="4"/>
      <c r="AMV8" s="4"/>
      <c r="AMW8" s="4"/>
      <c r="AMX8" s="4"/>
      <c r="AMY8" s="4"/>
      <c r="AMZ8" s="4"/>
      <c r="ANA8" s="4"/>
      <c r="ANB8" s="4"/>
      <c r="ANC8" s="4"/>
      <c r="AND8" s="4"/>
      <c r="ANE8" s="4"/>
      <c r="ANF8" s="4"/>
      <c r="ANG8" s="4"/>
      <c r="ANH8" s="4"/>
      <c r="ANI8" s="4"/>
      <c r="ANJ8" s="4"/>
      <c r="ANK8" s="4"/>
      <c r="ANL8" s="4"/>
      <c r="ANM8" s="4"/>
      <c r="ANN8" s="4"/>
      <c r="ANO8" s="4"/>
      <c r="ANP8" s="4"/>
      <c r="ANQ8" s="4"/>
      <c r="ANR8" s="4"/>
      <c r="ANS8" s="4"/>
      <c r="ANT8" s="4"/>
      <c r="ANU8" s="4"/>
      <c r="ANV8" s="4"/>
      <c r="ANW8" s="4"/>
      <c r="ANX8" s="4"/>
      <c r="ANY8" s="4"/>
      <c r="ANZ8" s="4"/>
      <c r="AOA8" s="4"/>
      <c r="AOB8" s="4"/>
      <c r="AOC8" s="4"/>
      <c r="AOD8" s="4"/>
      <c r="AOE8" s="4"/>
      <c r="AOF8" s="4"/>
      <c r="AOG8" s="4"/>
      <c r="AOH8" s="4"/>
      <c r="AOI8" s="4"/>
      <c r="AOJ8" s="4"/>
      <c r="AOK8" s="4"/>
      <c r="AOL8" s="4"/>
      <c r="AOM8" s="4"/>
      <c r="AON8" s="4"/>
      <c r="AOO8" s="4"/>
      <c r="AOP8" s="4"/>
      <c r="AOQ8" s="4"/>
      <c r="AOR8" s="4"/>
      <c r="AOS8" s="4"/>
      <c r="AOT8" s="4"/>
      <c r="AOU8" s="4"/>
      <c r="AOV8" s="4"/>
      <c r="AOW8" s="4"/>
      <c r="AOX8" s="4"/>
      <c r="AOY8" s="4"/>
      <c r="AOZ8" s="4"/>
      <c r="APA8" s="4"/>
      <c r="APB8" s="4"/>
      <c r="APC8" s="4"/>
      <c r="APD8" s="4"/>
      <c r="APE8" s="4"/>
      <c r="APF8" s="4"/>
      <c r="APG8" s="4"/>
      <c r="APH8" s="4"/>
      <c r="API8" s="4"/>
      <c r="APJ8" s="4"/>
      <c r="APK8" s="4"/>
      <c r="APL8" s="4"/>
      <c r="APM8" s="4"/>
      <c r="APN8" s="4"/>
      <c r="APO8" s="4"/>
      <c r="APP8" s="4"/>
      <c r="APQ8" s="4"/>
      <c r="APR8" s="4"/>
      <c r="APS8" s="4"/>
      <c r="APT8" s="4"/>
      <c r="APU8" s="4"/>
      <c r="APV8" s="4"/>
      <c r="APW8" s="4"/>
      <c r="APX8" s="4"/>
      <c r="APY8" s="4"/>
      <c r="APZ8" s="4"/>
      <c r="AQA8" s="4"/>
      <c r="AQB8" s="4"/>
      <c r="AQC8" s="4"/>
      <c r="AQD8" s="4"/>
      <c r="AQE8" s="4"/>
      <c r="AQF8" s="4"/>
      <c r="AQG8" s="4"/>
      <c r="AQH8" s="4"/>
      <c r="AQI8" s="4"/>
      <c r="AQJ8" s="4"/>
      <c r="AQK8" s="4"/>
      <c r="AQL8" s="4"/>
      <c r="AQM8" s="4"/>
      <c r="AQN8" s="4"/>
      <c r="AQO8" s="4"/>
      <c r="AQP8" s="4"/>
      <c r="AQQ8" s="4"/>
      <c r="AQR8" s="4"/>
      <c r="AQS8" s="4"/>
      <c r="AQT8" s="4"/>
      <c r="AQU8" s="4"/>
      <c r="AQV8" s="4"/>
      <c r="AQW8" s="4"/>
      <c r="AQX8" s="4"/>
      <c r="AQY8" s="4"/>
      <c r="AQZ8" s="4"/>
      <c r="ARA8" s="4"/>
      <c r="ARB8" s="4"/>
      <c r="ARC8" s="4"/>
      <c r="ARD8" s="4"/>
      <c r="ARE8" s="4"/>
      <c r="ARF8" s="4"/>
      <c r="ARG8" s="4"/>
      <c r="ARH8" s="4"/>
      <c r="ARI8" s="4"/>
      <c r="ARJ8" s="4"/>
      <c r="ARK8" s="4"/>
      <c r="ARL8" s="4"/>
      <c r="ARM8" s="4"/>
      <c r="ARN8" s="4"/>
      <c r="ARO8" s="4"/>
      <c r="ARP8" s="4"/>
      <c r="ARQ8" s="4"/>
      <c r="ARR8" s="4"/>
      <c r="ARS8" s="4"/>
      <c r="ART8" s="4"/>
      <c r="ARU8" s="4"/>
      <c r="ARV8" s="4"/>
      <c r="ARW8" s="4"/>
      <c r="ARX8" s="4"/>
      <c r="ARY8" s="4"/>
      <c r="ARZ8" s="4"/>
      <c r="ASA8" s="4"/>
      <c r="ASB8" s="4"/>
      <c r="ASC8" s="4"/>
      <c r="ASD8" s="4"/>
      <c r="ASE8" s="4"/>
      <c r="ASF8" s="4"/>
      <c r="ASG8" s="4"/>
      <c r="ASH8" s="4"/>
      <c r="ASI8" s="4"/>
      <c r="ASJ8" s="4"/>
      <c r="ASK8" s="4"/>
      <c r="ASL8" s="4"/>
      <c r="ASM8" s="4"/>
      <c r="ASN8" s="4"/>
      <c r="ASO8" s="4"/>
      <c r="ASP8" s="4"/>
      <c r="ASQ8" s="4"/>
      <c r="ASR8" s="4"/>
      <c r="ASS8" s="4"/>
      <c r="AST8" s="4"/>
      <c r="ASU8" s="4"/>
      <c r="ASV8" s="4"/>
      <c r="ASW8" s="4"/>
      <c r="ASX8" s="4"/>
      <c r="ASY8" s="4"/>
      <c r="ASZ8" s="4"/>
      <c r="ATA8" s="4"/>
      <c r="ATB8" s="4"/>
      <c r="ATC8" s="4"/>
      <c r="ATD8" s="4"/>
      <c r="ATE8" s="4"/>
      <c r="ATF8" s="4"/>
      <c r="ATG8" s="4"/>
      <c r="ATH8" s="4"/>
      <c r="ATI8" s="4"/>
      <c r="ATJ8" s="4"/>
      <c r="ATK8" s="4"/>
      <c r="ATL8" s="4"/>
      <c r="ATM8" s="4"/>
      <c r="ATN8" s="4"/>
    </row>
    <row r="9" spans="1:1210" ht="15" x14ac:dyDescent="0.2">
      <c r="A9" s="202"/>
      <c r="B9" s="161" t="s">
        <v>283</v>
      </c>
      <c r="C9" s="32">
        <v>0</v>
      </c>
      <c r="D9" s="31"/>
      <c r="G9" s="4"/>
      <c r="H9" s="4"/>
      <c r="I9" s="4"/>
      <c r="J9" s="4"/>
      <c r="K9" s="4"/>
      <c r="L9" s="4"/>
      <c r="M9" s="12"/>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row>
    <row r="13" spans="1:1210" ht="15.75" x14ac:dyDescent="0.2">
      <c r="A13" s="22" t="s">
        <v>593</v>
      </c>
      <c r="B13" s="25"/>
      <c r="C13" s="23" t="s">
        <v>33</v>
      </c>
      <c r="D13" s="24" t="s">
        <v>585</v>
      </c>
      <c r="G13" s="4"/>
      <c r="H13" s="4"/>
      <c r="I13" s="4"/>
      <c r="J13" s="4"/>
      <c r="K13" s="4"/>
      <c r="L13" s="4"/>
      <c r="M13" s="12"/>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c r="KN13" s="4"/>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c r="PO13" s="4"/>
      <c r="PP13" s="4"/>
      <c r="PQ13" s="4"/>
      <c r="PR13" s="4"/>
      <c r="PS13" s="4"/>
      <c r="PT13" s="4"/>
      <c r="PU13" s="4"/>
      <c r="PV13" s="4"/>
      <c r="PW13" s="4"/>
      <c r="PX13" s="4"/>
      <c r="PY13" s="4"/>
      <c r="PZ13" s="4"/>
      <c r="QA13" s="4"/>
      <c r="QB13" s="4"/>
      <c r="QC13" s="4"/>
      <c r="QD13" s="4"/>
      <c r="QE13" s="4"/>
      <c r="QF13" s="4"/>
      <c r="QG13" s="4"/>
      <c r="QH13" s="4"/>
      <c r="QI13" s="4"/>
      <c r="QJ13" s="4"/>
      <c r="QK13" s="4"/>
      <c r="QL13" s="4"/>
      <c r="QM13" s="4"/>
      <c r="QN13" s="4"/>
      <c r="QO13" s="4"/>
      <c r="QP13" s="4"/>
      <c r="QQ13" s="4"/>
      <c r="QR13" s="4"/>
      <c r="QS13" s="4"/>
      <c r="QT13" s="4"/>
      <c r="QU13" s="4"/>
      <c r="QV13" s="4"/>
      <c r="QW13" s="4"/>
      <c r="QX13" s="4"/>
      <c r="QY13" s="4"/>
      <c r="QZ13" s="4"/>
      <c r="RA13" s="4"/>
      <c r="RB13" s="4"/>
      <c r="RC13" s="4"/>
      <c r="RD13" s="4"/>
      <c r="RE13" s="4"/>
      <c r="RF13" s="4"/>
      <c r="RG13" s="4"/>
      <c r="RH13" s="4"/>
      <c r="RI13" s="4"/>
      <c r="RJ13" s="4"/>
      <c r="RK13" s="4"/>
      <c r="RL13" s="4"/>
      <c r="RM13" s="4"/>
      <c r="RN13" s="4"/>
      <c r="RO13" s="4"/>
      <c r="RP13" s="4"/>
      <c r="RQ13" s="4"/>
      <c r="RR13" s="4"/>
      <c r="RS13" s="4"/>
      <c r="RT13" s="4"/>
      <c r="RU13" s="4"/>
      <c r="RV13" s="4"/>
      <c r="RW13" s="4"/>
      <c r="RX13" s="4"/>
      <c r="RY13" s="4"/>
      <c r="RZ13" s="4"/>
      <c r="SA13" s="4"/>
      <c r="SB13" s="4"/>
      <c r="SC13" s="4"/>
      <c r="SD13" s="4"/>
      <c r="SE13" s="4"/>
      <c r="SF13" s="4"/>
      <c r="SG13" s="4"/>
      <c r="SH13" s="4"/>
      <c r="SI13" s="4"/>
      <c r="SJ13" s="4"/>
      <c r="SK13" s="4"/>
      <c r="SL13" s="4"/>
      <c r="SM13" s="4"/>
      <c r="SN13" s="4"/>
      <c r="SO13" s="4"/>
      <c r="SP13" s="4"/>
      <c r="SQ13" s="4"/>
      <c r="SR13" s="4"/>
      <c r="SS13" s="4"/>
      <c r="ST13" s="4"/>
      <c r="SU13" s="4"/>
      <c r="SV13" s="4"/>
      <c r="SW13" s="4"/>
      <c r="SX13" s="4"/>
      <c r="SY13" s="4"/>
      <c r="SZ13" s="4"/>
      <c r="TA13" s="4"/>
      <c r="TB13" s="4"/>
      <c r="TC13" s="4"/>
      <c r="TD13" s="4"/>
      <c r="TE13" s="4"/>
      <c r="TF13" s="4"/>
      <c r="TG13" s="4"/>
      <c r="TH13" s="4"/>
      <c r="TI13" s="4"/>
      <c r="TJ13" s="4"/>
      <c r="TK13" s="4"/>
      <c r="TL13" s="4"/>
      <c r="TM13" s="4"/>
      <c r="TN13" s="4"/>
      <c r="TO13" s="4"/>
      <c r="TP13" s="4"/>
      <c r="TQ13" s="4"/>
      <c r="TR13" s="4"/>
      <c r="TS13" s="4"/>
      <c r="TT13" s="4"/>
      <c r="TU13" s="4"/>
      <c r="TV13" s="4"/>
      <c r="TW13" s="4"/>
      <c r="TX13" s="4"/>
      <c r="TY13" s="4"/>
      <c r="TZ13" s="4"/>
      <c r="UA13" s="4"/>
      <c r="UB13" s="4"/>
      <c r="UC13" s="4"/>
      <c r="UD13" s="4"/>
      <c r="UE13" s="4"/>
      <c r="UF13" s="4"/>
      <c r="UG13" s="4"/>
      <c r="UH13" s="4"/>
      <c r="UI13" s="4"/>
      <c r="UJ13" s="4"/>
      <c r="UK13" s="4"/>
      <c r="UL13" s="4"/>
      <c r="UM13" s="4"/>
      <c r="UN13" s="4"/>
      <c r="UO13" s="4"/>
      <c r="UP13" s="4"/>
      <c r="UQ13" s="4"/>
      <c r="UR13" s="4"/>
      <c r="US13" s="4"/>
      <c r="UT13" s="4"/>
      <c r="UU13" s="4"/>
      <c r="UV13" s="4"/>
      <c r="UW13" s="4"/>
      <c r="UX13" s="4"/>
      <c r="UY13" s="4"/>
      <c r="UZ13" s="4"/>
      <c r="VA13" s="4"/>
      <c r="VB13" s="4"/>
      <c r="VC13" s="4"/>
      <c r="VD13" s="4"/>
      <c r="VE13" s="4"/>
      <c r="VF13" s="4"/>
      <c r="VG13" s="4"/>
      <c r="VH13" s="4"/>
      <c r="VI13" s="4"/>
      <c r="VJ13" s="4"/>
      <c r="VK13" s="4"/>
      <c r="VL13" s="4"/>
      <c r="VM13" s="4"/>
      <c r="VN13" s="4"/>
      <c r="VO13" s="4"/>
      <c r="VP13" s="4"/>
      <c r="VQ13" s="4"/>
      <c r="VR13" s="4"/>
      <c r="VS13" s="4"/>
      <c r="VT13" s="4"/>
      <c r="VU13" s="4"/>
      <c r="VV13" s="4"/>
      <c r="VW13" s="4"/>
      <c r="VX13" s="4"/>
      <c r="VY13" s="4"/>
      <c r="VZ13" s="4"/>
      <c r="WA13" s="4"/>
      <c r="WB13" s="4"/>
      <c r="WC13" s="4"/>
      <c r="WD13" s="4"/>
      <c r="WE13" s="4"/>
      <c r="WF13" s="4"/>
      <c r="WG13" s="4"/>
      <c r="WH13" s="4"/>
      <c r="WI13" s="4"/>
      <c r="WJ13" s="4"/>
      <c r="WK13" s="4"/>
      <c r="WL13" s="4"/>
      <c r="WM13" s="4"/>
      <c r="WN13" s="4"/>
      <c r="WO13" s="4"/>
      <c r="WP13" s="4"/>
      <c r="WQ13" s="4"/>
      <c r="WR13" s="4"/>
      <c r="WS13" s="4"/>
      <c r="WT13" s="4"/>
      <c r="WU13" s="4"/>
      <c r="WV13" s="4"/>
      <c r="WW13" s="4"/>
      <c r="WX13" s="4"/>
      <c r="WY13" s="4"/>
      <c r="WZ13" s="4"/>
      <c r="XA13" s="4"/>
      <c r="XB13" s="4"/>
      <c r="XC13" s="4"/>
      <c r="XD13" s="4"/>
      <c r="XE13" s="4"/>
      <c r="XF13" s="4"/>
      <c r="XG13" s="4"/>
      <c r="XH13" s="4"/>
      <c r="XI13" s="4"/>
      <c r="XJ13" s="4"/>
      <c r="XK13" s="4"/>
      <c r="XL13" s="4"/>
      <c r="XM13" s="4"/>
      <c r="XN13" s="4"/>
      <c r="XO13" s="4"/>
      <c r="XP13" s="4"/>
      <c r="XQ13" s="4"/>
      <c r="XR13" s="4"/>
      <c r="XS13" s="4"/>
      <c r="XT13" s="4"/>
      <c r="XU13" s="4"/>
      <c r="XV13" s="4"/>
      <c r="XW13" s="4"/>
      <c r="XX13" s="4"/>
      <c r="XY13" s="4"/>
      <c r="XZ13" s="4"/>
      <c r="YA13" s="4"/>
      <c r="YB13" s="4"/>
      <c r="YC13" s="4"/>
      <c r="YD13" s="4"/>
      <c r="YE13" s="4"/>
      <c r="YF13" s="4"/>
      <c r="YG13" s="4"/>
      <c r="YH13" s="4"/>
      <c r="YI13" s="4"/>
      <c r="YJ13" s="4"/>
      <c r="YK13" s="4"/>
      <c r="YL13" s="4"/>
      <c r="YM13" s="4"/>
      <c r="YN13" s="4"/>
      <c r="YO13" s="4"/>
      <c r="YP13" s="4"/>
      <c r="YQ13" s="4"/>
      <c r="YR13" s="4"/>
      <c r="YS13" s="4"/>
      <c r="YT13" s="4"/>
      <c r="YU13" s="4"/>
      <c r="YV13" s="4"/>
      <c r="YW13" s="4"/>
      <c r="YX13" s="4"/>
      <c r="YY13" s="4"/>
      <c r="YZ13" s="4"/>
      <c r="ZA13" s="4"/>
      <c r="ZB13" s="4"/>
      <c r="ZC13" s="4"/>
      <c r="ZD13" s="4"/>
      <c r="ZE13" s="4"/>
      <c r="ZF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c r="AMI13" s="4"/>
      <c r="AMJ13" s="4"/>
      <c r="AMK13" s="4"/>
      <c r="AML13" s="4"/>
      <c r="AMM13" s="4"/>
      <c r="AMN13" s="4"/>
      <c r="AMO13" s="4"/>
      <c r="AMP13" s="4"/>
      <c r="AMQ13" s="4"/>
      <c r="AMR13" s="4"/>
      <c r="AMS13" s="4"/>
      <c r="AMT13" s="4"/>
      <c r="AMU13" s="4"/>
      <c r="AMV13" s="4"/>
      <c r="AMW13" s="4"/>
      <c r="AMX13" s="4"/>
      <c r="AMY13" s="4"/>
      <c r="AMZ13" s="4"/>
      <c r="ANA13" s="4"/>
      <c r="ANB13" s="4"/>
      <c r="ANC13" s="4"/>
      <c r="AND13" s="4"/>
      <c r="ANE13" s="4"/>
      <c r="ANF13" s="4"/>
      <c r="ANG13" s="4"/>
      <c r="ANH13" s="4"/>
      <c r="ANI13" s="4"/>
      <c r="ANJ13" s="4"/>
      <c r="ANK13" s="4"/>
      <c r="ANL13" s="4"/>
      <c r="ANM13" s="4"/>
      <c r="ANN13" s="4"/>
      <c r="ANO13" s="4"/>
      <c r="ANP13" s="4"/>
      <c r="ANQ13" s="4"/>
      <c r="ANR13" s="4"/>
      <c r="ANS13" s="4"/>
      <c r="ANT13" s="4"/>
      <c r="ANU13" s="4"/>
      <c r="ANV13" s="4"/>
      <c r="ANW13" s="4"/>
      <c r="ANX13" s="4"/>
      <c r="ANY13" s="4"/>
      <c r="ANZ13" s="4"/>
      <c r="AOA13" s="4"/>
      <c r="AOB13" s="4"/>
      <c r="AOC13" s="4"/>
      <c r="AOD13" s="4"/>
      <c r="AOE13" s="4"/>
      <c r="AOF13" s="4"/>
      <c r="AOG13" s="4"/>
      <c r="AOH13" s="4"/>
      <c r="AOI13" s="4"/>
      <c r="AOJ13" s="4"/>
      <c r="AOK13" s="4"/>
      <c r="AOL13" s="4"/>
      <c r="AOM13" s="4"/>
      <c r="AON13" s="4"/>
      <c r="AOO13" s="4"/>
      <c r="AOP13" s="4"/>
      <c r="AOQ13" s="4"/>
      <c r="AOR13" s="4"/>
      <c r="AOS13" s="4"/>
      <c r="AOT13" s="4"/>
      <c r="AOU13" s="4"/>
      <c r="AOV13" s="4"/>
      <c r="AOW13" s="4"/>
      <c r="AOX13" s="4"/>
      <c r="AOY13" s="4"/>
      <c r="AOZ13" s="4"/>
      <c r="APA13" s="4"/>
      <c r="APB13" s="4"/>
      <c r="APC13" s="4"/>
      <c r="APD13" s="4"/>
      <c r="APE13" s="4"/>
      <c r="APF13" s="4"/>
      <c r="APG13" s="4"/>
      <c r="APH13" s="4"/>
      <c r="API13" s="4"/>
      <c r="APJ13" s="4"/>
      <c r="APK13" s="4"/>
      <c r="APL13" s="4"/>
      <c r="APM13" s="4"/>
      <c r="APN13" s="4"/>
      <c r="APO13" s="4"/>
      <c r="APP13" s="4"/>
      <c r="APQ13" s="4"/>
      <c r="APR13" s="4"/>
      <c r="APS13" s="4"/>
      <c r="APT13" s="4"/>
      <c r="APU13" s="4"/>
      <c r="APV13" s="4"/>
      <c r="APW13" s="4"/>
      <c r="APX13" s="4"/>
      <c r="APY13" s="4"/>
      <c r="APZ13" s="4"/>
      <c r="AQA13" s="4"/>
      <c r="AQB13" s="4"/>
      <c r="AQC13" s="4"/>
      <c r="AQD13" s="4"/>
      <c r="AQE13" s="4"/>
      <c r="AQF13" s="4"/>
      <c r="AQG13" s="4"/>
      <c r="AQH13" s="4"/>
      <c r="AQI13" s="4"/>
      <c r="AQJ13" s="4"/>
      <c r="AQK13" s="4"/>
      <c r="AQL13" s="4"/>
      <c r="AQM13" s="4"/>
      <c r="AQN13" s="4"/>
      <c r="AQO13" s="4"/>
      <c r="AQP13" s="4"/>
      <c r="AQQ13" s="4"/>
      <c r="AQR13" s="4"/>
      <c r="AQS13" s="4"/>
      <c r="AQT13" s="4"/>
      <c r="AQU13" s="4"/>
      <c r="AQV13" s="4"/>
      <c r="AQW13" s="4"/>
      <c r="AQX13" s="4"/>
      <c r="AQY13" s="4"/>
      <c r="AQZ13" s="4"/>
      <c r="ARA13" s="4"/>
      <c r="ARB13" s="4"/>
      <c r="ARC13" s="4"/>
      <c r="ARD13" s="4"/>
      <c r="ARE13" s="4"/>
      <c r="ARF13" s="4"/>
      <c r="ARG13" s="4"/>
      <c r="ARH13" s="4"/>
      <c r="ARI13" s="4"/>
      <c r="ARJ13" s="4"/>
      <c r="ARK13" s="4"/>
      <c r="ARL13" s="4"/>
      <c r="ARM13" s="4"/>
      <c r="ARN13" s="4"/>
      <c r="ARO13" s="4"/>
      <c r="ARP13" s="4"/>
      <c r="ARQ13" s="4"/>
      <c r="ARR13" s="4"/>
      <c r="ARS13" s="4"/>
      <c r="ART13" s="4"/>
      <c r="ARU13" s="4"/>
      <c r="ARV13" s="4"/>
      <c r="ARW13" s="4"/>
      <c r="ARX13" s="4"/>
      <c r="ARY13" s="4"/>
      <c r="ARZ13" s="4"/>
      <c r="ASA13" s="4"/>
      <c r="ASB13" s="4"/>
      <c r="ASC13" s="4"/>
      <c r="ASD13" s="4"/>
      <c r="ASE13" s="4"/>
      <c r="ASF13" s="4"/>
      <c r="ASG13" s="4"/>
      <c r="ASH13" s="4"/>
      <c r="ASI13" s="4"/>
      <c r="ASJ13" s="4"/>
      <c r="ASK13" s="4"/>
      <c r="ASL13" s="4"/>
      <c r="ASM13" s="4"/>
      <c r="ASN13" s="4"/>
      <c r="ASO13" s="4"/>
      <c r="ASP13" s="4"/>
      <c r="ASQ13" s="4"/>
      <c r="ASR13" s="4"/>
      <c r="ASS13" s="4"/>
      <c r="AST13" s="4"/>
      <c r="ASU13" s="4"/>
      <c r="ASV13" s="4"/>
      <c r="ASW13" s="4"/>
      <c r="ASX13" s="4"/>
      <c r="ASY13" s="4"/>
      <c r="ASZ13" s="4"/>
      <c r="ATA13" s="4"/>
      <c r="ATB13" s="4"/>
      <c r="ATC13" s="4"/>
      <c r="ATD13" s="4"/>
      <c r="ATE13" s="4"/>
      <c r="ATF13" s="4"/>
      <c r="ATG13" s="4"/>
      <c r="ATH13" s="4"/>
      <c r="ATI13" s="4"/>
      <c r="ATJ13" s="4"/>
      <c r="ATK13" s="4"/>
      <c r="ATL13" s="4"/>
      <c r="ATM13" s="4"/>
      <c r="ATN13" s="4"/>
    </row>
    <row r="14" spans="1:1210" ht="15" x14ac:dyDescent="0.2">
      <c r="A14" s="162" t="s">
        <v>594</v>
      </c>
      <c r="B14" s="163" t="s">
        <v>595</v>
      </c>
      <c r="C14" s="164" t="s">
        <v>113</v>
      </c>
      <c r="D14" s="39"/>
      <c r="G14" s="4"/>
      <c r="H14" s="4"/>
      <c r="I14" s="4"/>
      <c r="J14" s="4"/>
      <c r="K14" s="4"/>
      <c r="L14" s="4"/>
      <c r="M14" s="12"/>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c r="KN14" s="4"/>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c r="PO14" s="4"/>
      <c r="PP14" s="4"/>
      <c r="PQ14" s="4"/>
      <c r="PR14" s="4"/>
      <c r="PS14" s="4"/>
      <c r="PT14" s="4"/>
      <c r="PU14" s="4"/>
      <c r="PV14" s="4"/>
      <c r="PW14" s="4"/>
      <c r="PX14" s="4"/>
      <c r="PY14" s="4"/>
      <c r="PZ14" s="4"/>
      <c r="QA14" s="4"/>
      <c r="QB14" s="4"/>
      <c r="QC14" s="4"/>
      <c r="QD14" s="4"/>
      <c r="QE14" s="4"/>
      <c r="QF14" s="4"/>
      <c r="QG14" s="4"/>
      <c r="QH14" s="4"/>
      <c r="QI14" s="4"/>
      <c r="QJ14" s="4"/>
      <c r="QK14" s="4"/>
      <c r="QL14" s="4"/>
      <c r="QM14" s="4"/>
      <c r="QN14" s="4"/>
      <c r="QO14" s="4"/>
      <c r="QP14" s="4"/>
      <c r="QQ14" s="4"/>
      <c r="QR14" s="4"/>
      <c r="QS14" s="4"/>
      <c r="QT14" s="4"/>
      <c r="QU14" s="4"/>
      <c r="QV14" s="4"/>
      <c r="QW14" s="4"/>
      <c r="QX14" s="4"/>
      <c r="QY14" s="4"/>
      <c r="QZ14" s="4"/>
      <c r="RA14" s="4"/>
      <c r="RB14" s="4"/>
      <c r="RC14" s="4"/>
      <c r="RD14" s="4"/>
      <c r="RE14" s="4"/>
      <c r="RF14" s="4"/>
      <c r="RG14" s="4"/>
      <c r="RH14" s="4"/>
      <c r="RI14" s="4"/>
      <c r="RJ14" s="4"/>
      <c r="RK14" s="4"/>
      <c r="RL14" s="4"/>
      <c r="RM14" s="4"/>
      <c r="RN14" s="4"/>
      <c r="RO14" s="4"/>
      <c r="RP14" s="4"/>
      <c r="RQ14" s="4"/>
      <c r="RR14" s="4"/>
      <c r="RS14" s="4"/>
      <c r="RT14" s="4"/>
      <c r="RU14" s="4"/>
      <c r="RV14" s="4"/>
      <c r="RW14" s="4"/>
      <c r="RX14" s="4"/>
      <c r="RY14" s="4"/>
      <c r="RZ14" s="4"/>
      <c r="SA14" s="4"/>
      <c r="SB14" s="4"/>
      <c r="SC14" s="4"/>
      <c r="SD14" s="4"/>
      <c r="SE14" s="4"/>
      <c r="SF14" s="4"/>
      <c r="SG14" s="4"/>
      <c r="SH14" s="4"/>
      <c r="SI14" s="4"/>
      <c r="SJ14" s="4"/>
      <c r="SK14" s="4"/>
      <c r="SL14" s="4"/>
      <c r="SM14" s="4"/>
      <c r="SN14" s="4"/>
      <c r="SO14" s="4"/>
      <c r="SP14" s="4"/>
      <c r="SQ14" s="4"/>
      <c r="SR14" s="4"/>
      <c r="SS14" s="4"/>
      <c r="ST14" s="4"/>
      <c r="SU14" s="4"/>
      <c r="SV14" s="4"/>
      <c r="SW14" s="4"/>
      <c r="SX14" s="4"/>
      <c r="SY14" s="4"/>
      <c r="SZ14" s="4"/>
      <c r="TA14" s="4"/>
      <c r="TB14" s="4"/>
      <c r="TC14" s="4"/>
      <c r="TD14" s="4"/>
      <c r="TE14" s="4"/>
      <c r="TF14" s="4"/>
      <c r="TG14" s="4"/>
      <c r="TH14" s="4"/>
      <c r="TI14" s="4"/>
      <c r="TJ14" s="4"/>
      <c r="TK14" s="4"/>
      <c r="TL14" s="4"/>
      <c r="TM14" s="4"/>
      <c r="TN14" s="4"/>
      <c r="TO14" s="4"/>
      <c r="TP14" s="4"/>
      <c r="TQ14" s="4"/>
      <c r="TR14" s="4"/>
      <c r="TS14" s="4"/>
      <c r="TT14" s="4"/>
      <c r="TU14" s="4"/>
      <c r="TV14" s="4"/>
      <c r="TW14" s="4"/>
      <c r="TX14" s="4"/>
      <c r="TY14" s="4"/>
      <c r="TZ14" s="4"/>
      <c r="UA14" s="4"/>
      <c r="UB14" s="4"/>
      <c r="UC14" s="4"/>
      <c r="UD14" s="4"/>
      <c r="UE14" s="4"/>
      <c r="UF14" s="4"/>
      <c r="UG14" s="4"/>
      <c r="UH14" s="4"/>
      <c r="UI14" s="4"/>
      <c r="UJ14" s="4"/>
      <c r="UK14" s="4"/>
      <c r="UL14" s="4"/>
      <c r="UM14" s="4"/>
      <c r="UN14" s="4"/>
      <c r="UO14" s="4"/>
      <c r="UP14" s="4"/>
      <c r="UQ14" s="4"/>
      <c r="UR14" s="4"/>
      <c r="US14" s="4"/>
      <c r="UT14" s="4"/>
      <c r="UU14" s="4"/>
      <c r="UV14" s="4"/>
      <c r="UW14" s="4"/>
      <c r="UX14" s="4"/>
      <c r="UY14" s="4"/>
      <c r="UZ14" s="4"/>
      <c r="VA14" s="4"/>
      <c r="VB14" s="4"/>
      <c r="VC14" s="4"/>
      <c r="VD14" s="4"/>
      <c r="VE14" s="4"/>
      <c r="VF14" s="4"/>
      <c r="VG14" s="4"/>
      <c r="VH14" s="4"/>
      <c r="VI14" s="4"/>
      <c r="VJ14" s="4"/>
      <c r="VK14" s="4"/>
      <c r="VL14" s="4"/>
      <c r="VM14" s="4"/>
      <c r="VN14" s="4"/>
      <c r="VO14" s="4"/>
      <c r="VP14" s="4"/>
      <c r="VQ14" s="4"/>
      <c r="VR14" s="4"/>
      <c r="VS14" s="4"/>
      <c r="VT14" s="4"/>
      <c r="VU14" s="4"/>
      <c r="VV14" s="4"/>
      <c r="VW14" s="4"/>
      <c r="VX14" s="4"/>
      <c r="VY14" s="4"/>
      <c r="VZ14" s="4"/>
      <c r="WA14" s="4"/>
      <c r="WB14" s="4"/>
      <c r="WC14" s="4"/>
      <c r="WD14" s="4"/>
      <c r="WE14" s="4"/>
      <c r="WF14" s="4"/>
      <c r="WG14" s="4"/>
      <c r="WH14" s="4"/>
      <c r="WI14" s="4"/>
      <c r="WJ14" s="4"/>
      <c r="WK14" s="4"/>
      <c r="WL14" s="4"/>
      <c r="WM14" s="4"/>
      <c r="WN14" s="4"/>
      <c r="WO14" s="4"/>
      <c r="WP14" s="4"/>
      <c r="WQ14" s="4"/>
      <c r="WR14" s="4"/>
      <c r="WS14" s="4"/>
      <c r="WT14" s="4"/>
      <c r="WU14" s="4"/>
      <c r="WV14" s="4"/>
      <c r="WW14" s="4"/>
      <c r="WX14" s="4"/>
      <c r="WY14" s="4"/>
      <c r="WZ14" s="4"/>
      <c r="XA14" s="4"/>
      <c r="XB14" s="4"/>
      <c r="XC14" s="4"/>
      <c r="XD14" s="4"/>
      <c r="XE14" s="4"/>
      <c r="XF14" s="4"/>
      <c r="XG14" s="4"/>
      <c r="XH14" s="4"/>
      <c r="XI14" s="4"/>
      <c r="XJ14" s="4"/>
      <c r="XK14" s="4"/>
      <c r="XL14" s="4"/>
      <c r="XM14" s="4"/>
      <c r="XN14" s="4"/>
      <c r="XO14" s="4"/>
      <c r="XP14" s="4"/>
      <c r="XQ14" s="4"/>
      <c r="XR14" s="4"/>
      <c r="XS14" s="4"/>
      <c r="XT14" s="4"/>
      <c r="XU14" s="4"/>
      <c r="XV14" s="4"/>
      <c r="XW14" s="4"/>
      <c r="XX14" s="4"/>
      <c r="XY14" s="4"/>
      <c r="XZ14" s="4"/>
      <c r="YA14" s="4"/>
      <c r="YB14" s="4"/>
      <c r="YC14" s="4"/>
      <c r="YD14" s="4"/>
      <c r="YE14" s="4"/>
      <c r="YF14" s="4"/>
      <c r="YG14" s="4"/>
      <c r="YH14" s="4"/>
      <c r="YI14" s="4"/>
      <c r="YJ14" s="4"/>
      <c r="YK14" s="4"/>
      <c r="YL14" s="4"/>
      <c r="YM14" s="4"/>
      <c r="YN14" s="4"/>
      <c r="YO14" s="4"/>
      <c r="YP14" s="4"/>
      <c r="YQ14" s="4"/>
      <c r="YR14" s="4"/>
      <c r="YS14" s="4"/>
      <c r="YT14" s="4"/>
      <c r="YU14" s="4"/>
      <c r="YV14" s="4"/>
      <c r="YW14" s="4"/>
      <c r="YX14" s="4"/>
      <c r="YY14" s="4"/>
      <c r="YZ14" s="4"/>
      <c r="ZA14" s="4"/>
      <c r="ZB14" s="4"/>
      <c r="ZC14" s="4"/>
      <c r="ZD14" s="4"/>
      <c r="ZE14" s="4"/>
      <c r="ZF14" s="4"/>
      <c r="ZG14" s="4"/>
      <c r="ZH14" s="4"/>
      <c r="ZI14" s="4"/>
      <c r="ZJ14" s="4"/>
      <c r="ZK14" s="4"/>
      <c r="ZL14" s="4"/>
      <c r="ZM14" s="4"/>
      <c r="ZN14" s="4"/>
      <c r="ZO14" s="4"/>
      <c r="ZP14" s="4"/>
      <c r="ZQ14" s="4"/>
      <c r="ZR14" s="4"/>
      <c r="ZS14" s="4"/>
      <c r="ZT14" s="4"/>
      <c r="ZU14" s="4"/>
      <c r="ZV14" s="4"/>
      <c r="ZW14" s="4"/>
      <c r="ZX14" s="4"/>
      <c r="ZY14" s="4"/>
      <c r="ZZ14" s="4"/>
      <c r="AAA14" s="4"/>
      <c r="AAB14" s="4"/>
      <c r="AAC14" s="4"/>
      <c r="AAD14" s="4"/>
      <c r="AAE14" s="4"/>
      <c r="AAF14" s="4"/>
      <c r="AAG14" s="4"/>
      <c r="AAH14" s="4"/>
      <c r="AAI14" s="4"/>
      <c r="AAJ14" s="4"/>
      <c r="AAK14" s="4"/>
      <c r="AAL14" s="4"/>
      <c r="AAM14" s="4"/>
      <c r="AAN14" s="4"/>
      <c r="AAO14" s="4"/>
      <c r="AAP14" s="4"/>
      <c r="AAQ14" s="4"/>
      <c r="AAR14" s="4"/>
      <c r="AAS14" s="4"/>
      <c r="AAT14" s="4"/>
      <c r="AAU14" s="4"/>
      <c r="AAV14" s="4"/>
      <c r="AAW14" s="4"/>
      <c r="AAX14" s="4"/>
      <c r="AAY14" s="4"/>
      <c r="AAZ14" s="4"/>
      <c r="ABA14" s="4"/>
      <c r="ABB14" s="4"/>
      <c r="ABC14" s="4"/>
      <c r="ABD14" s="4"/>
      <c r="ABE14" s="4"/>
      <c r="ABF14" s="4"/>
      <c r="ABG14" s="4"/>
      <c r="ABH14" s="4"/>
      <c r="ABI14" s="4"/>
      <c r="ABJ14" s="4"/>
      <c r="ABK14" s="4"/>
      <c r="ABL14" s="4"/>
      <c r="ABM14" s="4"/>
      <c r="ABN14" s="4"/>
      <c r="ABO14" s="4"/>
      <c r="ABP14" s="4"/>
      <c r="ABQ14" s="4"/>
      <c r="ABR14" s="4"/>
      <c r="ABS14" s="4"/>
      <c r="ABT14" s="4"/>
      <c r="ABU14" s="4"/>
      <c r="ABV14" s="4"/>
      <c r="ABW14" s="4"/>
      <c r="ABX14" s="4"/>
      <c r="ABY14" s="4"/>
      <c r="ABZ14" s="4"/>
      <c r="ACA14" s="4"/>
      <c r="ACB14" s="4"/>
      <c r="ACC14" s="4"/>
      <c r="ACD14" s="4"/>
      <c r="ACE14" s="4"/>
      <c r="ACF14" s="4"/>
      <c r="ACG14" s="4"/>
      <c r="ACH14" s="4"/>
      <c r="ACI14" s="4"/>
      <c r="ACJ14" s="4"/>
      <c r="ACK14" s="4"/>
      <c r="ACL14" s="4"/>
      <c r="ACM14" s="4"/>
      <c r="ACN14" s="4"/>
      <c r="ACO14" s="4"/>
      <c r="ACP14" s="4"/>
      <c r="ACQ14" s="4"/>
      <c r="ACR14" s="4"/>
      <c r="ACS14" s="4"/>
      <c r="ACT14" s="4"/>
      <c r="ACU14" s="4"/>
      <c r="ACV14" s="4"/>
      <c r="ACW14" s="4"/>
      <c r="ACX14" s="4"/>
      <c r="ACY14" s="4"/>
      <c r="ACZ14" s="4"/>
      <c r="ADA14" s="4"/>
      <c r="ADB14" s="4"/>
      <c r="ADC14" s="4"/>
      <c r="ADD14" s="4"/>
      <c r="ADE14" s="4"/>
      <c r="ADF14" s="4"/>
      <c r="ADG14" s="4"/>
      <c r="ADH14" s="4"/>
      <c r="ADI14" s="4"/>
      <c r="ADJ14" s="4"/>
      <c r="ADK14" s="4"/>
      <c r="ADL14" s="4"/>
      <c r="ADM14" s="4"/>
      <c r="ADN14" s="4"/>
      <c r="ADO14" s="4"/>
      <c r="ADP14" s="4"/>
      <c r="ADQ14" s="4"/>
      <c r="ADR14" s="4"/>
      <c r="ADS14" s="4"/>
      <c r="ADT14" s="4"/>
      <c r="ADU14" s="4"/>
      <c r="ADV14" s="4"/>
      <c r="ADW14" s="4"/>
      <c r="ADX14" s="4"/>
      <c r="ADY14" s="4"/>
      <c r="ADZ14" s="4"/>
      <c r="AEA14" s="4"/>
      <c r="AEB14" s="4"/>
      <c r="AEC14" s="4"/>
      <c r="AED14" s="4"/>
      <c r="AEE14" s="4"/>
      <c r="AEF14" s="4"/>
      <c r="AEG14" s="4"/>
      <c r="AEH14" s="4"/>
      <c r="AEI14" s="4"/>
      <c r="AEJ14" s="4"/>
      <c r="AEK14" s="4"/>
      <c r="AEL14" s="4"/>
      <c r="AEM14" s="4"/>
      <c r="AEN14" s="4"/>
      <c r="AEO14" s="4"/>
      <c r="AEP14" s="4"/>
      <c r="AEQ14" s="4"/>
      <c r="AER14" s="4"/>
      <c r="AES14" s="4"/>
      <c r="AET14" s="4"/>
      <c r="AEU14" s="4"/>
      <c r="AEV14" s="4"/>
      <c r="AEW14" s="4"/>
      <c r="AEX14" s="4"/>
      <c r="AEY14" s="4"/>
      <c r="AEZ14" s="4"/>
      <c r="AFA14" s="4"/>
      <c r="AFB14" s="4"/>
      <c r="AFC14" s="4"/>
      <c r="AFD14" s="4"/>
      <c r="AFE14" s="4"/>
      <c r="AFF14" s="4"/>
      <c r="AFG14" s="4"/>
      <c r="AFH14" s="4"/>
      <c r="AFI14" s="4"/>
      <c r="AFJ14" s="4"/>
      <c r="AFK14" s="4"/>
      <c r="AFL14" s="4"/>
      <c r="AFM14" s="4"/>
      <c r="AFN14" s="4"/>
      <c r="AFO14" s="4"/>
      <c r="AFP14" s="4"/>
      <c r="AFQ14" s="4"/>
      <c r="AFR14" s="4"/>
      <c r="AFS14" s="4"/>
      <c r="AFT14" s="4"/>
      <c r="AFU14" s="4"/>
      <c r="AFV14" s="4"/>
      <c r="AFW14" s="4"/>
      <c r="AFX14" s="4"/>
      <c r="AFY14" s="4"/>
      <c r="AFZ14" s="4"/>
      <c r="AGA14" s="4"/>
      <c r="AGB14" s="4"/>
      <c r="AGC14" s="4"/>
      <c r="AGD14" s="4"/>
      <c r="AGE14" s="4"/>
      <c r="AGF14" s="4"/>
      <c r="AGG14" s="4"/>
      <c r="AGH14" s="4"/>
      <c r="AGI14" s="4"/>
      <c r="AGJ14" s="4"/>
      <c r="AGK14" s="4"/>
      <c r="AGL14" s="4"/>
      <c r="AGM14" s="4"/>
      <c r="AGN14" s="4"/>
      <c r="AGO14" s="4"/>
      <c r="AGP14" s="4"/>
      <c r="AGQ14" s="4"/>
      <c r="AGR14" s="4"/>
      <c r="AGS14" s="4"/>
      <c r="AGT14" s="4"/>
      <c r="AGU14" s="4"/>
      <c r="AGV14" s="4"/>
      <c r="AGW14" s="4"/>
      <c r="AGX14" s="4"/>
      <c r="AGY14" s="4"/>
      <c r="AGZ14" s="4"/>
      <c r="AHA14" s="4"/>
      <c r="AHB14" s="4"/>
      <c r="AHC14" s="4"/>
      <c r="AHD14" s="4"/>
      <c r="AHE14" s="4"/>
      <c r="AHF14" s="4"/>
      <c r="AHG14" s="4"/>
      <c r="AHH14" s="4"/>
      <c r="AHI14" s="4"/>
      <c r="AHJ14" s="4"/>
      <c r="AHK14" s="4"/>
      <c r="AHL14" s="4"/>
      <c r="AHM14" s="4"/>
      <c r="AHN14" s="4"/>
      <c r="AHO14" s="4"/>
      <c r="AHP14" s="4"/>
      <c r="AHQ14" s="4"/>
      <c r="AHR14" s="4"/>
      <c r="AHS14" s="4"/>
      <c r="AHT14" s="4"/>
      <c r="AHU14" s="4"/>
      <c r="AHV14" s="4"/>
      <c r="AHW14" s="4"/>
      <c r="AHX14" s="4"/>
      <c r="AHY14" s="4"/>
      <c r="AHZ14" s="4"/>
      <c r="AIA14" s="4"/>
      <c r="AIB14" s="4"/>
      <c r="AIC14" s="4"/>
      <c r="AID14" s="4"/>
      <c r="AIE14" s="4"/>
      <c r="AIF14" s="4"/>
      <c r="AIG14" s="4"/>
      <c r="AIH14" s="4"/>
      <c r="AII14" s="4"/>
      <c r="AIJ14" s="4"/>
      <c r="AIK14" s="4"/>
      <c r="AIL14" s="4"/>
      <c r="AIM14" s="4"/>
      <c r="AIN14" s="4"/>
      <c r="AIO14" s="4"/>
      <c r="AIP14" s="4"/>
      <c r="AIQ14" s="4"/>
      <c r="AIR14" s="4"/>
      <c r="AIS14" s="4"/>
      <c r="AIT14" s="4"/>
      <c r="AIU14" s="4"/>
      <c r="AIV14" s="4"/>
      <c r="AIW14" s="4"/>
      <c r="AIX14" s="4"/>
      <c r="AIY14" s="4"/>
      <c r="AIZ14" s="4"/>
      <c r="AJA14" s="4"/>
      <c r="AJB14" s="4"/>
      <c r="AJC14" s="4"/>
      <c r="AJD14" s="4"/>
      <c r="AJE14" s="4"/>
      <c r="AJF14" s="4"/>
      <c r="AJG14" s="4"/>
      <c r="AJH14" s="4"/>
      <c r="AJI14" s="4"/>
      <c r="AJJ14" s="4"/>
      <c r="AJK14" s="4"/>
      <c r="AJL14" s="4"/>
      <c r="AJM14" s="4"/>
      <c r="AJN14" s="4"/>
      <c r="AJO14" s="4"/>
      <c r="AJP14" s="4"/>
      <c r="AJQ14" s="4"/>
      <c r="AJR14" s="4"/>
      <c r="AJS14" s="4"/>
      <c r="AJT14" s="4"/>
      <c r="AJU14" s="4"/>
      <c r="AJV14" s="4"/>
      <c r="AJW14" s="4"/>
      <c r="AJX14" s="4"/>
      <c r="AJY14" s="4"/>
      <c r="AJZ14" s="4"/>
      <c r="AKA14" s="4"/>
      <c r="AKB14" s="4"/>
      <c r="AKC14" s="4"/>
      <c r="AKD14" s="4"/>
      <c r="AKE14" s="4"/>
      <c r="AKF14" s="4"/>
      <c r="AKG14" s="4"/>
      <c r="AKH14" s="4"/>
      <c r="AKI14" s="4"/>
      <c r="AKJ14" s="4"/>
      <c r="AKK14" s="4"/>
      <c r="AKL14" s="4"/>
      <c r="AKM14" s="4"/>
      <c r="AKN14" s="4"/>
      <c r="AKO14" s="4"/>
      <c r="AKP14" s="4"/>
      <c r="AKQ14" s="4"/>
      <c r="AKR14" s="4"/>
      <c r="AKS14" s="4"/>
      <c r="AKT14" s="4"/>
      <c r="AKU14" s="4"/>
      <c r="AKV14" s="4"/>
      <c r="AKW14" s="4"/>
      <c r="AKX14" s="4"/>
      <c r="AKY14" s="4"/>
      <c r="AKZ14" s="4"/>
      <c r="ALA14" s="4"/>
      <c r="ALB14" s="4"/>
      <c r="ALC14" s="4"/>
      <c r="ALD14" s="4"/>
      <c r="ALE14" s="4"/>
      <c r="ALF14" s="4"/>
      <c r="ALG14" s="4"/>
      <c r="ALH14" s="4"/>
      <c r="ALI14" s="4"/>
      <c r="ALJ14" s="4"/>
      <c r="ALK14" s="4"/>
      <c r="ALL14" s="4"/>
      <c r="ALM14" s="4"/>
      <c r="ALN14" s="4"/>
      <c r="ALO14" s="4"/>
      <c r="ALP14" s="4"/>
      <c r="ALQ14" s="4"/>
      <c r="ALR14" s="4"/>
      <c r="ALS14" s="4"/>
      <c r="ALT14" s="4"/>
      <c r="ALU14" s="4"/>
      <c r="ALV14" s="4"/>
      <c r="ALW14" s="4"/>
      <c r="ALX14" s="4"/>
      <c r="ALY14" s="4"/>
      <c r="ALZ14" s="4"/>
      <c r="AMA14" s="4"/>
      <c r="AMB14" s="4"/>
      <c r="AMC14" s="4"/>
      <c r="AMD14" s="4"/>
      <c r="AME14" s="4"/>
      <c r="AMF14" s="4"/>
      <c r="AMG14" s="4"/>
      <c r="AMH14" s="4"/>
      <c r="AMI14" s="4"/>
      <c r="AMJ14" s="4"/>
      <c r="AMK14" s="4"/>
      <c r="AML14" s="4"/>
      <c r="AMM14" s="4"/>
      <c r="AMN14" s="4"/>
      <c r="AMO14" s="4"/>
      <c r="AMP14" s="4"/>
      <c r="AMQ14" s="4"/>
      <c r="AMR14" s="4"/>
      <c r="AMS14" s="4"/>
      <c r="AMT14" s="4"/>
      <c r="AMU14" s="4"/>
      <c r="AMV14" s="4"/>
      <c r="AMW14" s="4"/>
      <c r="AMX14" s="4"/>
      <c r="AMY14" s="4"/>
      <c r="AMZ14" s="4"/>
      <c r="ANA14" s="4"/>
      <c r="ANB14" s="4"/>
      <c r="ANC14" s="4"/>
      <c r="AND14" s="4"/>
      <c r="ANE14" s="4"/>
      <c r="ANF14" s="4"/>
      <c r="ANG14" s="4"/>
      <c r="ANH14" s="4"/>
      <c r="ANI14" s="4"/>
      <c r="ANJ14" s="4"/>
      <c r="ANK14" s="4"/>
      <c r="ANL14" s="4"/>
      <c r="ANM14" s="4"/>
      <c r="ANN14" s="4"/>
      <c r="ANO14" s="4"/>
      <c r="ANP14" s="4"/>
      <c r="ANQ14" s="4"/>
      <c r="ANR14" s="4"/>
      <c r="ANS14" s="4"/>
      <c r="ANT14" s="4"/>
      <c r="ANU14" s="4"/>
      <c r="ANV14" s="4"/>
      <c r="ANW14" s="4"/>
      <c r="ANX14" s="4"/>
      <c r="ANY14" s="4"/>
      <c r="ANZ14" s="4"/>
      <c r="AOA14" s="4"/>
      <c r="AOB14" s="4"/>
      <c r="AOC14" s="4"/>
      <c r="AOD14" s="4"/>
      <c r="AOE14" s="4"/>
      <c r="AOF14" s="4"/>
      <c r="AOG14" s="4"/>
      <c r="AOH14" s="4"/>
      <c r="AOI14" s="4"/>
      <c r="AOJ14" s="4"/>
      <c r="AOK14" s="4"/>
      <c r="AOL14" s="4"/>
      <c r="AOM14" s="4"/>
      <c r="AON14" s="4"/>
      <c r="AOO14" s="4"/>
      <c r="AOP14" s="4"/>
      <c r="AOQ14" s="4"/>
      <c r="AOR14" s="4"/>
      <c r="AOS14" s="4"/>
      <c r="AOT14" s="4"/>
      <c r="AOU14" s="4"/>
      <c r="AOV14" s="4"/>
      <c r="AOW14" s="4"/>
      <c r="AOX14" s="4"/>
      <c r="AOY14" s="4"/>
      <c r="AOZ14" s="4"/>
      <c r="APA14" s="4"/>
      <c r="APB14" s="4"/>
      <c r="APC14" s="4"/>
      <c r="APD14" s="4"/>
      <c r="APE14" s="4"/>
      <c r="APF14" s="4"/>
      <c r="APG14" s="4"/>
      <c r="APH14" s="4"/>
      <c r="API14" s="4"/>
      <c r="APJ14" s="4"/>
      <c r="APK14" s="4"/>
      <c r="APL14" s="4"/>
      <c r="APM14" s="4"/>
      <c r="APN14" s="4"/>
      <c r="APO14" s="4"/>
      <c r="APP14" s="4"/>
      <c r="APQ14" s="4"/>
      <c r="APR14" s="4"/>
      <c r="APS14" s="4"/>
      <c r="APT14" s="4"/>
      <c r="APU14" s="4"/>
      <c r="APV14" s="4"/>
      <c r="APW14" s="4"/>
      <c r="APX14" s="4"/>
      <c r="APY14" s="4"/>
      <c r="APZ14" s="4"/>
      <c r="AQA14" s="4"/>
      <c r="AQB14" s="4"/>
      <c r="AQC14" s="4"/>
      <c r="AQD14" s="4"/>
      <c r="AQE14" s="4"/>
      <c r="AQF14" s="4"/>
      <c r="AQG14" s="4"/>
      <c r="AQH14" s="4"/>
      <c r="AQI14" s="4"/>
      <c r="AQJ14" s="4"/>
      <c r="AQK14" s="4"/>
      <c r="AQL14" s="4"/>
      <c r="AQM14" s="4"/>
      <c r="AQN14" s="4"/>
      <c r="AQO14" s="4"/>
      <c r="AQP14" s="4"/>
      <c r="AQQ14" s="4"/>
      <c r="AQR14" s="4"/>
      <c r="AQS14" s="4"/>
      <c r="AQT14" s="4"/>
      <c r="AQU14" s="4"/>
      <c r="AQV14" s="4"/>
      <c r="AQW14" s="4"/>
      <c r="AQX14" s="4"/>
      <c r="AQY14" s="4"/>
      <c r="AQZ14" s="4"/>
      <c r="ARA14" s="4"/>
      <c r="ARB14" s="4"/>
      <c r="ARC14" s="4"/>
      <c r="ARD14" s="4"/>
      <c r="ARE14" s="4"/>
      <c r="ARF14" s="4"/>
      <c r="ARG14" s="4"/>
      <c r="ARH14" s="4"/>
      <c r="ARI14" s="4"/>
      <c r="ARJ14" s="4"/>
      <c r="ARK14" s="4"/>
      <c r="ARL14" s="4"/>
      <c r="ARM14" s="4"/>
      <c r="ARN14" s="4"/>
      <c r="ARO14" s="4"/>
      <c r="ARP14" s="4"/>
      <c r="ARQ14" s="4"/>
      <c r="ARR14" s="4"/>
      <c r="ARS14" s="4"/>
      <c r="ART14" s="4"/>
      <c r="ARU14" s="4"/>
      <c r="ARV14" s="4"/>
      <c r="ARW14" s="4"/>
      <c r="ARX14" s="4"/>
      <c r="ARY14" s="4"/>
      <c r="ARZ14" s="4"/>
      <c r="ASA14" s="4"/>
      <c r="ASB14" s="4"/>
      <c r="ASC14" s="4"/>
      <c r="ASD14" s="4"/>
      <c r="ASE14" s="4"/>
      <c r="ASF14" s="4"/>
      <c r="ASG14" s="4"/>
      <c r="ASH14" s="4"/>
      <c r="ASI14" s="4"/>
      <c r="ASJ14" s="4"/>
      <c r="ASK14" s="4"/>
      <c r="ASL14" s="4"/>
      <c r="ASM14" s="4"/>
      <c r="ASN14" s="4"/>
      <c r="ASO14" s="4"/>
      <c r="ASP14" s="4"/>
      <c r="ASQ14" s="4"/>
      <c r="ASR14" s="4"/>
      <c r="ASS14" s="4"/>
      <c r="AST14" s="4"/>
      <c r="ASU14" s="4"/>
      <c r="ASV14" s="4"/>
      <c r="ASW14" s="4"/>
      <c r="ASX14" s="4"/>
      <c r="ASY14" s="4"/>
      <c r="ASZ14" s="4"/>
      <c r="ATA14" s="4"/>
      <c r="ATB14" s="4"/>
      <c r="ATC14" s="4"/>
      <c r="ATD14" s="4"/>
      <c r="ATE14" s="4"/>
      <c r="ATF14" s="4"/>
      <c r="ATG14" s="4"/>
      <c r="ATH14" s="4"/>
      <c r="ATI14" s="4"/>
      <c r="ATJ14" s="4"/>
      <c r="ATK14" s="4"/>
      <c r="ATL14" s="4"/>
      <c r="ATM14" s="4"/>
      <c r="ATN14" s="4"/>
    </row>
    <row r="15" spans="1:1210" x14ac:dyDescent="0.2">
      <c r="B15" s="15" t="s">
        <v>596</v>
      </c>
    </row>
    <row r="16" spans="1:1210" x14ac:dyDescent="0.2">
      <c r="B16" s="15" t="s">
        <v>597</v>
      </c>
    </row>
    <row r="18" spans="1:1201" ht="15.75" x14ac:dyDescent="0.2">
      <c r="A18" s="22" t="s">
        <v>336</v>
      </c>
      <c r="B18" s="42"/>
      <c r="C18" s="23" t="s">
        <v>33</v>
      </c>
      <c r="D18" s="24" t="s">
        <v>585</v>
      </c>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4"/>
      <c r="KN18" s="4"/>
      <c r="KO18" s="4"/>
      <c r="KP18" s="4"/>
      <c r="KQ18" s="4"/>
      <c r="KR18" s="4"/>
      <c r="KS18" s="4"/>
      <c r="KT18" s="4"/>
      <c r="KU18" s="4"/>
      <c r="KV18" s="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4"/>
      <c r="MU18" s="4"/>
      <c r="MV18" s="4"/>
      <c r="MW18" s="4"/>
      <c r="MX18" s="4"/>
      <c r="MY18" s="4"/>
      <c r="MZ18" s="4"/>
      <c r="NA18" s="4"/>
      <c r="NB18" s="4"/>
      <c r="NC18" s="4"/>
      <c r="ND18" s="4"/>
      <c r="NE18" s="4"/>
      <c r="NF18" s="4"/>
      <c r="NG18" s="4"/>
      <c r="NH18" s="4"/>
      <c r="NI18" s="4"/>
      <c r="NJ18" s="4"/>
      <c r="NK18" s="4"/>
      <c r="NL18" s="4"/>
      <c r="NM18" s="4"/>
      <c r="NN18" s="4"/>
      <c r="NO18" s="4"/>
      <c r="NP18" s="4"/>
      <c r="NQ18" s="4"/>
      <c r="NR18" s="4"/>
      <c r="NS18" s="4"/>
      <c r="NT18" s="4"/>
      <c r="NU18" s="4"/>
      <c r="NV18" s="4"/>
      <c r="NW18" s="4"/>
      <c r="NX18" s="4"/>
      <c r="NY18" s="4"/>
      <c r="NZ18" s="4"/>
      <c r="OA18" s="4"/>
      <c r="OB18" s="4"/>
      <c r="OC18" s="4"/>
      <c r="OD18" s="4"/>
      <c r="OE18" s="4"/>
      <c r="OF18" s="4"/>
      <c r="OG18" s="4"/>
      <c r="OH18" s="4"/>
      <c r="OI18" s="4"/>
      <c r="OJ18" s="4"/>
      <c r="OK18" s="4"/>
      <c r="OL18" s="4"/>
      <c r="OM18" s="4"/>
      <c r="ON18" s="4"/>
      <c r="OO18" s="4"/>
      <c r="OP18" s="4"/>
      <c r="OQ18" s="4"/>
      <c r="OR18" s="4"/>
      <c r="OS18" s="4"/>
      <c r="OT18" s="4"/>
      <c r="OU18" s="4"/>
      <c r="OV18" s="4"/>
      <c r="OW18" s="4"/>
      <c r="OX18" s="4"/>
      <c r="OY18" s="4"/>
      <c r="OZ18" s="4"/>
      <c r="PA18" s="4"/>
      <c r="PB18" s="4"/>
      <c r="PC18" s="4"/>
      <c r="PD18" s="4"/>
      <c r="PE18" s="4"/>
      <c r="PF18" s="4"/>
      <c r="PG18" s="4"/>
      <c r="PH18" s="4"/>
      <c r="PI18" s="4"/>
      <c r="PJ18" s="4"/>
      <c r="PK18" s="4"/>
      <c r="PL18" s="4"/>
      <c r="PM18" s="4"/>
      <c r="PN18" s="4"/>
      <c r="PO18" s="4"/>
      <c r="PP18" s="4"/>
      <c r="PQ18" s="4"/>
      <c r="PR18" s="4"/>
      <c r="PS18" s="4"/>
      <c r="PT18" s="4"/>
      <c r="PU18" s="4"/>
      <c r="PV18" s="4"/>
      <c r="PW18" s="4"/>
      <c r="PX18" s="4"/>
      <c r="PY18" s="4"/>
      <c r="PZ18" s="4"/>
      <c r="QA18" s="4"/>
      <c r="QB18" s="4"/>
      <c r="QC18" s="4"/>
      <c r="QD18" s="4"/>
      <c r="QE18" s="4"/>
      <c r="QF18" s="4"/>
      <c r="QG18" s="4"/>
      <c r="QH18" s="4"/>
      <c r="QI18" s="4"/>
      <c r="QJ18" s="4"/>
      <c r="QK18" s="4"/>
      <c r="QL18" s="4"/>
      <c r="QM18" s="4"/>
      <c r="QN18" s="4"/>
      <c r="QO18" s="4"/>
      <c r="QP18" s="4"/>
      <c r="QQ18" s="4"/>
      <c r="QR18" s="4"/>
      <c r="QS18" s="4"/>
      <c r="QT18" s="4"/>
      <c r="QU18" s="4"/>
      <c r="QV18" s="4"/>
      <c r="QW18" s="4"/>
      <c r="QX18" s="4"/>
      <c r="QY18" s="4"/>
      <c r="QZ18" s="4"/>
      <c r="RA18" s="4"/>
      <c r="RB18" s="4"/>
      <c r="RC18" s="4"/>
      <c r="RD18" s="4"/>
      <c r="RE18" s="4"/>
      <c r="RF18" s="4"/>
      <c r="RG18" s="4"/>
      <c r="RH18" s="4"/>
      <c r="RI18" s="4"/>
      <c r="RJ18" s="4"/>
      <c r="RK18" s="4"/>
      <c r="RL18" s="4"/>
      <c r="RM18" s="4"/>
      <c r="RN18" s="4"/>
      <c r="RO18" s="4"/>
      <c r="RP18" s="4"/>
      <c r="RQ18" s="4"/>
      <c r="RR18" s="4"/>
      <c r="RS18" s="4"/>
      <c r="RT18" s="4"/>
      <c r="RU18" s="4"/>
      <c r="RV18" s="4"/>
      <c r="RW18" s="4"/>
      <c r="RX18" s="4"/>
      <c r="RY18" s="4"/>
      <c r="RZ18" s="4"/>
      <c r="SA18" s="4"/>
      <c r="SB18" s="4"/>
      <c r="SC18" s="4"/>
      <c r="SD18" s="4"/>
      <c r="SE18" s="4"/>
      <c r="SF18" s="4"/>
      <c r="SG18" s="4"/>
      <c r="SH18" s="4"/>
      <c r="SI18" s="4"/>
      <c r="SJ18" s="4"/>
      <c r="SK18" s="4"/>
      <c r="SL18" s="4"/>
      <c r="SM18" s="4"/>
      <c r="SN18" s="4"/>
      <c r="SO18" s="4"/>
      <c r="SP18" s="4"/>
      <c r="SQ18" s="4"/>
      <c r="SR18" s="4"/>
      <c r="SS18" s="4"/>
      <c r="ST18" s="4"/>
      <c r="SU18" s="4"/>
      <c r="SV18" s="4"/>
      <c r="SW18" s="4"/>
      <c r="SX18" s="4"/>
      <c r="SY18" s="4"/>
      <c r="SZ18" s="4"/>
      <c r="TA18" s="4"/>
      <c r="TB18" s="4"/>
      <c r="TC18" s="4"/>
      <c r="TD18" s="4"/>
      <c r="TE18" s="4"/>
      <c r="TF18" s="4"/>
      <c r="TG18" s="4"/>
      <c r="TH18" s="4"/>
      <c r="TI18" s="4"/>
      <c r="TJ18" s="4"/>
      <c r="TK18" s="4"/>
      <c r="TL18" s="4"/>
      <c r="TM18" s="4"/>
      <c r="TN18" s="4"/>
      <c r="TO18" s="4"/>
      <c r="TP18" s="4"/>
      <c r="TQ18" s="4"/>
      <c r="TR18" s="4"/>
      <c r="TS18" s="4"/>
      <c r="TT18" s="4"/>
      <c r="TU18" s="4"/>
      <c r="TV18" s="4"/>
      <c r="TW18" s="4"/>
      <c r="TX18" s="4"/>
      <c r="TY18" s="4"/>
      <c r="TZ18" s="4"/>
      <c r="UA18" s="4"/>
      <c r="UB18" s="4"/>
      <c r="UC18" s="4"/>
      <c r="UD18" s="4"/>
      <c r="UE18" s="4"/>
      <c r="UF18" s="4"/>
      <c r="UG18" s="4"/>
      <c r="UH18" s="4"/>
      <c r="UI18" s="4"/>
      <c r="UJ18" s="4"/>
      <c r="UK18" s="4"/>
      <c r="UL18" s="4"/>
      <c r="UM18" s="4"/>
      <c r="UN18" s="4"/>
      <c r="UO18" s="4"/>
      <c r="UP18" s="4"/>
      <c r="UQ18" s="4"/>
      <c r="UR18" s="4"/>
      <c r="US18" s="4"/>
      <c r="UT18" s="4"/>
      <c r="UU18" s="4"/>
      <c r="UV18" s="4"/>
      <c r="UW18" s="4"/>
      <c r="UX18" s="4"/>
      <c r="UY18" s="4"/>
      <c r="UZ18" s="4"/>
      <c r="VA18" s="4"/>
      <c r="VB18" s="4"/>
      <c r="VC18" s="4"/>
      <c r="VD18" s="4"/>
      <c r="VE18" s="4"/>
      <c r="VF18" s="4"/>
      <c r="VG18" s="4"/>
      <c r="VH18" s="4"/>
      <c r="VI18" s="4"/>
      <c r="VJ18" s="4"/>
      <c r="VK18" s="4"/>
      <c r="VL18" s="4"/>
      <c r="VM18" s="4"/>
      <c r="VN18" s="4"/>
      <c r="VO18" s="4"/>
      <c r="VP18" s="4"/>
      <c r="VQ18" s="4"/>
      <c r="VR18" s="4"/>
      <c r="VS18" s="4"/>
      <c r="VT18" s="4"/>
      <c r="VU18" s="4"/>
      <c r="VV18" s="4"/>
      <c r="VW18" s="4"/>
      <c r="VX18" s="4"/>
      <c r="VY18" s="4"/>
      <c r="VZ18" s="4"/>
      <c r="WA18" s="4"/>
      <c r="WB18" s="4"/>
      <c r="WC18" s="4"/>
      <c r="WD18" s="4"/>
      <c r="WE18" s="4"/>
      <c r="WF18" s="4"/>
      <c r="WG18" s="4"/>
      <c r="WH18" s="4"/>
      <c r="WI18" s="4"/>
      <c r="WJ18" s="4"/>
      <c r="WK18" s="4"/>
      <c r="WL18" s="4"/>
      <c r="WM18" s="4"/>
      <c r="WN18" s="4"/>
      <c r="WO18" s="4"/>
      <c r="WP18" s="4"/>
      <c r="WQ18" s="4"/>
      <c r="WR18" s="4"/>
      <c r="WS18" s="4"/>
      <c r="WT18" s="4"/>
      <c r="WU18" s="4"/>
      <c r="WV18" s="4"/>
      <c r="WW18" s="4"/>
      <c r="WX18" s="4"/>
      <c r="WY18" s="4"/>
      <c r="WZ18" s="4"/>
      <c r="XA18" s="4"/>
      <c r="XB18" s="4"/>
      <c r="XC18" s="4"/>
      <c r="XD18" s="4"/>
      <c r="XE18" s="4"/>
      <c r="XF18" s="4"/>
      <c r="XG18" s="4"/>
      <c r="XH18" s="4"/>
      <c r="XI18" s="4"/>
      <c r="XJ18" s="4"/>
      <c r="XK18" s="4"/>
      <c r="XL18" s="4"/>
      <c r="XM18" s="4"/>
      <c r="XN18" s="4"/>
      <c r="XO18" s="4"/>
      <c r="XP18" s="4"/>
      <c r="XQ18" s="4"/>
      <c r="XR18" s="4"/>
      <c r="XS18" s="4"/>
      <c r="XT18" s="4"/>
      <c r="XU18" s="4"/>
      <c r="XV18" s="4"/>
      <c r="XW18" s="4"/>
      <c r="XX18" s="4"/>
      <c r="XY18" s="4"/>
      <c r="XZ18" s="4"/>
      <c r="YA18" s="4"/>
      <c r="YB18" s="4"/>
      <c r="YC18" s="4"/>
      <c r="YD18" s="4"/>
      <c r="YE18" s="4"/>
      <c r="YF18" s="4"/>
      <c r="YG18" s="4"/>
      <c r="YH18" s="4"/>
      <c r="YI18" s="4"/>
      <c r="YJ18" s="4"/>
      <c r="YK18" s="4"/>
      <c r="YL18" s="4"/>
      <c r="YM18" s="4"/>
      <c r="YN18" s="4"/>
      <c r="YO18" s="4"/>
      <c r="YP18" s="4"/>
      <c r="YQ18" s="4"/>
      <c r="YR18" s="4"/>
      <c r="YS18" s="4"/>
      <c r="YT18" s="4"/>
      <c r="YU18" s="4"/>
      <c r="YV18" s="4"/>
      <c r="YW18" s="4"/>
      <c r="YX18" s="4"/>
      <c r="YY18" s="4"/>
      <c r="YZ18" s="4"/>
      <c r="ZA18" s="4"/>
      <c r="ZB18" s="4"/>
      <c r="ZC18" s="4"/>
      <c r="ZD18" s="4"/>
      <c r="ZE18" s="4"/>
      <c r="ZF18" s="4"/>
      <c r="ZG18" s="4"/>
      <c r="ZH18" s="4"/>
      <c r="ZI18" s="4"/>
      <c r="ZJ18" s="4"/>
      <c r="ZK18" s="4"/>
      <c r="ZL18" s="4"/>
      <c r="ZM18" s="4"/>
      <c r="ZN18" s="4"/>
      <c r="ZO18" s="4"/>
      <c r="ZP18" s="4"/>
      <c r="ZQ18" s="4"/>
      <c r="ZR18" s="4"/>
      <c r="ZS18" s="4"/>
      <c r="ZT18" s="4"/>
      <c r="ZU18" s="4"/>
      <c r="ZV18" s="4"/>
      <c r="ZW18" s="4"/>
      <c r="ZX18" s="4"/>
      <c r="ZY18" s="4"/>
      <c r="ZZ18" s="4"/>
      <c r="AAA18" s="4"/>
      <c r="AAB18" s="4"/>
      <c r="AAC18" s="4"/>
      <c r="AAD18" s="4"/>
      <c r="AAE18" s="4"/>
      <c r="AAF18" s="4"/>
      <c r="AAG18" s="4"/>
      <c r="AAH18" s="4"/>
      <c r="AAI18" s="4"/>
      <c r="AAJ18" s="4"/>
      <c r="AAK18" s="4"/>
      <c r="AAL18" s="4"/>
      <c r="AAM18" s="4"/>
      <c r="AAN18" s="4"/>
      <c r="AAO18" s="4"/>
      <c r="AAP18" s="4"/>
      <c r="AAQ18" s="4"/>
      <c r="AAR18" s="4"/>
      <c r="AAS18" s="4"/>
      <c r="AAT18" s="4"/>
      <c r="AAU18" s="4"/>
      <c r="AAV18" s="4"/>
      <c r="AAW18" s="4"/>
      <c r="AAX18" s="4"/>
      <c r="AAY18" s="4"/>
      <c r="AAZ18" s="4"/>
      <c r="ABA18" s="4"/>
      <c r="ABB18" s="4"/>
      <c r="ABC18" s="4"/>
      <c r="ABD18" s="4"/>
      <c r="ABE18" s="4"/>
      <c r="ABF18" s="4"/>
      <c r="ABG18" s="4"/>
      <c r="ABH18" s="4"/>
      <c r="ABI18" s="4"/>
      <c r="ABJ18" s="4"/>
      <c r="ABK18" s="4"/>
      <c r="ABL18" s="4"/>
      <c r="ABM18" s="4"/>
      <c r="ABN18" s="4"/>
      <c r="ABO18" s="4"/>
      <c r="ABP18" s="4"/>
      <c r="ABQ18" s="4"/>
      <c r="ABR18" s="4"/>
      <c r="ABS18" s="4"/>
      <c r="ABT18" s="4"/>
      <c r="ABU18" s="4"/>
      <c r="ABV18" s="4"/>
      <c r="ABW18" s="4"/>
      <c r="ABX18" s="4"/>
      <c r="ABY18" s="4"/>
      <c r="ABZ18" s="4"/>
      <c r="ACA18" s="4"/>
      <c r="ACB18" s="4"/>
      <c r="ACC18" s="4"/>
      <c r="ACD18" s="4"/>
      <c r="ACE18" s="4"/>
      <c r="ACF18" s="4"/>
      <c r="ACG18" s="4"/>
      <c r="ACH18" s="4"/>
      <c r="ACI18" s="4"/>
      <c r="ACJ18" s="4"/>
      <c r="ACK18" s="4"/>
      <c r="ACL18" s="4"/>
      <c r="ACM18" s="4"/>
      <c r="ACN18" s="4"/>
      <c r="ACO18" s="4"/>
      <c r="ACP18" s="4"/>
      <c r="ACQ18" s="4"/>
      <c r="ACR18" s="4"/>
      <c r="ACS18" s="4"/>
      <c r="ACT18" s="4"/>
      <c r="ACU18" s="4"/>
      <c r="ACV18" s="4"/>
      <c r="ACW18" s="4"/>
      <c r="ACX18" s="4"/>
      <c r="ACY18" s="4"/>
      <c r="ACZ18" s="4"/>
      <c r="ADA18" s="4"/>
      <c r="ADB18" s="4"/>
      <c r="ADC18" s="4"/>
      <c r="ADD18" s="4"/>
      <c r="ADE18" s="4"/>
      <c r="ADF18" s="4"/>
      <c r="ADG18" s="4"/>
      <c r="ADH18" s="4"/>
      <c r="ADI18" s="4"/>
      <c r="ADJ18" s="4"/>
      <c r="ADK18" s="4"/>
      <c r="ADL18" s="4"/>
      <c r="ADM18" s="4"/>
      <c r="ADN18" s="4"/>
      <c r="ADO18" s="4"/>
      <c r="ADP18" s="4"/>
      <c r="ADQ18" s="4"/>
      <c r="ADR18" s="4"/>
      <c r="ADS18" s="4"/>
      <c r="ADT18" s="4"/>
      <c r="ADU18" s="4"/>
      <c r="ADV18" s="4"/>
      <c r="ADW18" s="4"/>
      <c r="ADX18" s="4"/>
      <c r="ADY18" s="4"/>
      <c r="ADZ18" s="4"/>
      <c r="AEA18" s="4"/>
      <c r="AEB18" s="4"/>
      <c r="AEC18" s="4"/>
      <c r="AED18" s="4"/>
      <c r="AEE18" s="4"/>
      <c r="AEF18" s="4"/>
      <c r="AEG18" s="4"/>
      <c r="AEH18" s="4"/>
      <c r="AEI18" s="4"/>
      <c r="AEJ18" s="4"/>
      <c r="AEK18" s="4"/>
      <c r="AEL18" s="4"/>
      <c r="AEM18" s="4"/>
      <c r="AEN18" s="4"/>
      <c r="AEO18" s="4"/>
      <c r="AEP18" s="4"/>
      <c r="AEQ18" s="4"/>
      <c r="AER18" s="4"/>
      <c r="AES18" s="4"/>
      <c r="AET18" s="4"/>
      <c r="AEU18" s="4"/>
      <c r="AEV18" s="4"/>
      <c r="AEW18" s="4"/>
      <c r="AEX18" s="4"/>
      <c r="AEY18" s="4"/>
      <c r="AEZ18" s="4"/>
      <c r="AFA18" s="4"/>
      <c r="AFB18" s="4"/>
      <c r="AFC18" s="4"/>
      <c r="AFD18" s="4"/>
      <c r="AFE18" s="4"/>
      <c r="AFF18" s="4"/>
      <c r="AFG18" s="4"/>
      <c r="AFH18" s="4"/>
      <c r="AFI18" s="4"/>
      <c r="AFJ18" s="4"/>
      <c r="AFK18" s="4"/>
      <c r="AFL18" s="4"/>
      <c r="AFM18" s="4"/>
      <c r="AFN18" s="4"/>
      <c r="AFO18" s="4"/>
      <c r="AFP18" s="4"/>
      <c r="AFQ18" s="4"/>
      <c r="AFR18" s="4"/>
      <c r="AFS18" s="4"/>
      <c r="AFT18" s="4"/>
      <c r="AFU18" s="4"/>
      <c r="AFV18" s="4"/>
      <c r="AFW18" s="4"/>
      <c r="AFX18" s="4"/>
      <c r="AFY18" s="4"/>
      <c r="AFZ18" s="4"/>
      <c r="AGA18" s="4"/>
      <c r="AGB18" s="4"/>
      <c r="AGC18" s="4"/>
      <c r="AGD18" s="4"/>
      <c r="AGE18" s="4"/>
      <c r="AGF18" s="4"/>
      <c r="AGG18" s="4"/>
      <c r="AGH18" s="4"/>
      <c r="AGI18" s="4"/>
      <c r="AGJ18" s="4"/>
      <c r="AGK18" s="4"/>
      <c r="AGL18" s="4"/>
      <c r="AGM18" s="4"/>
      <c r="AGN18" s="4"/>
      <c r="AGO18" s="4"/>
      <c r="AGP18" s="4"/>
      <c r="AGQ18" s="4"/>
      <c r="AGR18" s="4"/>
      <c r="AGS18" s="4"/>
      <c r="AGT18" s="4"/>
      <c r="AGU18" s="4"/>
      <c r="AGV18" s="4"/>
      <c r="AGW18" s="4"/>
      <c r="AGX18" s="4"/>
      <c r="AGY18" s="4"/>
      <c r="AGZ18" s="4"/>
      <c r="AHA18" s="4"/>
      <c r="AHB18" s="4"/>
      <c r="AHC18" s="4"/>
      <c r="AHD18" s="4"/>
      <c r="AHE18" s="4"/>
      <c r="AHF18" s="4"/>
      <c r="AHG18" s="4"/>
      <c r="AHH18" s="4"/>
      <c r="AHI18" s="4"/>
      <c r="AHJ18" s="4"/>
      <c r="AHK18" s="4"/>
      <c r="AHL18" s="4"/>
      <c r="AHM18" s="4"/>
      <c r="AHN18" s="4"/>
      <c r="AHO18" s="4"/>
      <c r="AHP18" s="4"/>
      <c r="AHQ18" s="4"/>
      <c r="AHR18" s="4"/>
      <c r="AHS18" s="4"/>
      <c r="AHT18" s="4"/>
      <c r="AHU18" s="4"/>
      <c r="AHV18" s="4"/>
      <c r="AHW18" s="4"/>
      <c r="AHX18" s="4"/>
      <c r="AHY18" s="4"/>
      <c r="AHZ18" s="4"/>
      <c r="AIA18" s="4"/>
      <c r="AIB18" s="4"/>
      <c r="AIC18" s="4"/>
      <c r="AID18" s="4"/>
      <c r="AIE18" s="4"/>
      <c r="AIF18" s="4"/>
      <c r="AIG18" s="4"/>
      <c r="AIH18" s="4"/>
      <c r="AII18" s="4"/>
      <c r="AIJ18" s="4"/>
      <c r="AIK18" s="4"/>
      <c r="AIL18" s="4"/>
      <c r="AIM18" s="4"/>
      <c r="AIN18" s="4"/>
      <c r="AIO18" s="4"/>
      <c r="AIP18" s="4"/>
      <c r="AIQ18" s="4"/>
      <c r="AIR18" s="4"/>
      <c r="AIS18" s="4"/>
      <c r="AIT18" s="4"/>
      <c r="AIU18" s="4"/>
      <c r="AIV18" s="4"/>
      <c r="AIW18" s="4"/>
      <c r="AIX18" s="4"/>
      <c r="AIY18" s="4"/>
      <c r="AIZ18" s="4"/>
      <c r="AJA18" s="4"/>
      <c r="AJB18" s="4"/>
      <c r="AJC18" s="4"/>
      <c r="AJD18" s="4"/>
      <c r="AJE18" s="4"/>
      <c r="AJF18" s="4"/>
      <c r="AJG18" s="4"/>
      <c r="AJH18" s="4"/>
      <c r="AJI18" s="4"/>
      <c r="AJJ18" s="4"/>
      <c r="AJK18" s="4"/>
      <c r="AJL18" s="4"/>
      <c r="AJM18" s="4"/>
      <c r="AJN18" s="4"/>
      <c r="AJO18" s="4"/>
      <c r="AJP18" s="4"/>
      <c r="AJQ18" s="4"/>
      <c r="AJR18" s="4"/>
      <c r="AJS18" s="4"/>
      <c r="AJT18" s="4"/>
      <c r="AJU18" s="4"/>
      <c r="AJV18" s="4"/>
      <c r="AJW18" s="4"/>
      <c r="AJX18" s="4"/>
      <c r="AJY18" s="4"/>
      <c r="AJZ18" s="4"/>
      <c r="AKA18" s="4"/>
      <c r="AKB18" s="4"/>
      <c r="AKC18" s="4"/>
      <c r="AKD18" s="4"/>
      <c r="AKE18" s="4"/>
      <c r="AKF18" s="4"/>
      <c r="AKG18" s="4"/>
      <c r="AKH18" s="4"/>
      <c r="AKI18" s="4"/>
      <c r="AKJ18" s="4"/>
      <c r="AKK18" s="4"/>
      <c r="AKL18" s="4"/>
      <c r="AKM18" s="4"/>
      <c r="AKN18" s="4"/>
      <c r="AKO18" s="4"/>
      <c r="AKP18" s="4"/>
      <c r="AKQ18" s="4"/>
      <c r="AKR18" s="4"/>
      <c r="AKS18" s="4"/>
      <c r="AKT18" s="4"/>
      <c r="AKU18" s="4"/>
      <c r="AKV18" s="4"/>
      <c r="AKW18" s="4"/>
      <c r="AKX18" s="4"/>
      <c r="AKY18" s="4"/>
      <c r="AKZ18" s="4"/>
      <c r="ALA18" s="4"/>
      <c r="ALB18" s="4"/>
      <c r="ALC18" s="4"/>
      <c r="ALD18" s="4"/>
      <c r="ALE18" s="4"/>
      <c r="ALF18" s="4"/>
      <c r="ALG18" s="4"/>
      <c r="ALH18" s="4"/>
      <c r="ALI18" s="4"/>
      <c r="ALJ18" s="4"/>
      <c r="ALK18" s="4"/>
      <c r="ALL18" s="4"/>
      <c r="ALM18" s="4"/>
      <c r="ALN18" s="4"/>
      <c r="ALO18" s="4"/>
      <c r="ALP18" s="4"/>
      <c r="ALQ18" s="4"/>
      <c r="ALR18" s="4"/>
      <c r="ALS18" s="4"/>
      <c r="ALT18" s="4"/>
      <c r="ALU18" s="4"/>
      <c r="ALV18" s="4"/>
      <c r="ALW18" s="4"/>
      <c r="ALX18" s="4"/>
      <c r="ALY18" s="4"/>
      <c r="ALZ18" s="4"/>
      <c r="AMA18" s="4"/>
      <c r="AMB18" s="4"/>
      <c r="AMC18" s="4"/>
      <c r="AMD18" s="4"/>
      <c r="AME18" s="4"/>
      <c r="AMF18" s="4"/>
      <c r="AMG18" s="4"/>
      <c r="AMH18" s="4"/>
      <c r="AMI18" s="4"/>
      <c r="AMJ18" s="4"/>
      <c r="AMK18" s="4"/>
      <c r="AML18" s="4"/>
      <c r="AMM18" s="4"/>
      <c r="AMN18" s="4"/>
      <c r="AMO18" s="4"/>
      <c r="AMP18" s="4"/>
      <c r="AMQ18" s="4"/>
      <c r="AMR18" s="4"/>
      <c r="AMS18" s="4"/>
      <c r="AMT18" s="4"/>
      <c r="AMU18" s="4"/>
      <c r="AMV18" s="4"/>
      <c r="AMW18" s="4"/>
      <c r="AMX18" s="4"/>
      <c r="AMY18" s="4"/>
      <c r="AMZ18" s="4"/>
      <c r="ANA18" s="4"/>
      <c r="ANB18" s="4"/>
      <c r="ANC18" s="4"/>
      <c r="AND18" s="4"/>
      <c r="ANE18" s="4"/>
      <c r="ANF18" s="4"/>
      <c r="ANG18" s="4"/>
      <c r="ANH18" s="4"/>
      <c r="ANI18" s="4"/>
      <c r="ANJ18" s="4"/>
      <c r="ANK18" s="4"/>
      <c r="ANL18" s="4"/>
      <c r="ANM18" s="4"/>
      <c r="ANN18" s="4"/>
      <c r="ANO18" s="4"/>
      <c r="ANP18" s="4"/>
      <c r="ANQ18" s="4"/>
      <c r="ANR18" s="4"/>
      <c r="ANS18" s="4"/>
      <c r="ANT18" s="4"/>
      <c r="ANU18" s="4"/>
      <c r="ANV18" s="4"/>
      <c r="ANW18" s="4"/>
      <c r="ANX18" s="4"/>
      <c r="ANY18" s="4"/>
      <c r="ANZ18" s="4"/>
      <c r="AOA18" s="4"/>
      <c r="AOB18" s="4"/>
      <c r="AOC18" s="4"/>
      <c r="AOD18" s="4"/>
      <c r="AOE18" s="4"/>
      <c r="AOF18" s="4"/>
      <c r="AOG18" s="4"/>
      <c r="AOH18" s="4"/>
      <c r="AOI18" s="4"/>
      <c r="AOJ18" s="4"/>
      <c r="AOK18" s="4"/>
      <c r="AOL18" s="4"/>
      <c r="AOM18" s="4"/>
      <c r="AON18" s="4"/>
      <c r="AOO18" s="4"/>
      <c r="AOP18" s="4"/>
      <c r="AOQ18" s="4"/>
      <c r="AOR18" s="4"/>
      <c r="AOS18" s="4"/>
      <c r="AOT18" s="4"/>
      <c r="AOU18" s="4"/>
      <c r="AOV18" s="4"/>
      <c r="AOW18" s="4"/>
      <c r="AOX18" s="4"/>
      <c r="AOY18" s="4"/>
      <c r="AOZ18" s="4"/>
      <c r="APA18" s="4"/>
      <c r="APB18" s="4"/>
      <c r="APC18" s="4"/>
      <c r="APD18" s="4"/>
      <c r="APE18" s="4"/>
      <c r="APF18" s="4"/>
      <c r="APG18" s="4"/>
      <c r="APH18" s="4"/>
      <c r="API18" s="4"/>
      <c r="APJ18" s="4"/>
      <c r="APK18" s="4"/>
      <c r="APL18" s="4"/>
      <c r="APM18" s="4"/>
      <c r="APN18" s="4"/>
      <c r="APO18" s="4"/>
      <c r="APP18" s="4"/>
      <c r="APQ18" s="4"/>
      <c r="APR18" s="4"/>
      <c r="APS18" s="4"/>
      <c r="APT18" s="4"/>
      <c r="APU18" s="4"/>
      <c r="APV18" s="4"/>
      <c r="APW18" s="4"/>
      <c r="APX18" s="4"/>
      <c r="APY18" s="4"/>
      <c r="APZ18" s="4"/>
      <c r="AQA18" s="4"/>
      <c r="AQB18" s="4"/>
      <c r="AQC18" s="4"/>
      <c r="AQD18" s="4"/>
      <c r="AQE18" s="4"/>
      <c r="AQF18" s="4"/>
      <c r="AQG18" s="4"/>
      <c r="AQH18" s="4"/>
      <c r="AQI18" s="4"/>
      <c r="AQJ18" s="4"/>
      <c r="AQK18" s="4"/>
      <c r="AQL18" s="4"/>
      <c r="AQM18" s="4"/>
      <c r="AQN18" s="4"/>
      <c r="AQO18" s="4"/>
      <c r="AQP18" s="4"/>
      <c r="AQQ18" s="4"/>
      <c r="AQR18" s="4"/>
      <c r="AQS18" s="4"/>
      <c r="AQT18" s="4"/>
      <c r="AQU18" s="4"/>
      <c r="AQV18" s="4"/>
      <c r="AQW18" s="4"/>
      <c r="AQX18" s="4"/>
      <c r="AQY18" s="4"/>
      <c r="AQZ18" s="4"/>
      <c r="ARA18" s="4"/>
      <c r="ARB18" s="4"/>
      <c r="ARC18" s="4"/>
      <c r="ARD18" s="4"/>
      <c r="ARE18" s="4"/>
      <c r="ARF18" s="4"/>
      <c r="ARG18" s="4"/>
      <c r="ARH18" s="4"/>
      <c r="ARI18" s="4"/>
      <c r="ARJ18" s="4"/>
      <c r="ARK18" s="4"/>
      <c r="ARL18" s="4"/>
      <c r="ARM18" s="4"/>
      <c r="ARN18" s="4"/>
      <c r="ARO18" s="4"/>
      <c r="ARP18" s="4"/>
      <c r="ARQ18" s="4"/>
      <c r="ARR18" s="4"/>
      <c r="ARS18" s="4"/>
      <c r="ART18" s="4"/>
      <c r="ARU18" s="4"/>
      <c r="ARV18" s="4"/>
      <c r="ARW18" s="4"/>
      <c r="ARX18" s="4"/>
      <c r="ARY18" s="4"/>
      <c r="ARZ18" s="4"/>
      <c r="ASA18" s="4"/>
      <c r="ASB18" s="4"/>
      <c r="ASC18" s="4"/>
      <c r="ASD18" s="4"/>
      <c r="ASE18" s="4"/>
      <c r="ASF18" s="4"/>
      <c r="ASG18" s="4"/>
      <c r="ASH18" s="4"/>
      <c r="ASI18" s="4"/>
      <c r="ASJ18" s="4"/>
      <c r="ASK18" s="4"/>
      <c r="ASL18" s="4"/>
      <c r="ASM18" s="4"/>
      <c r="ASN18" s="4"/>
      <c r="ASO18" s="4"/>
      <c r="ASP18" s="4"/>
      <c r="ASQ18" s="4"/>
      <c r="ASR18" s="4"/>
      <c r="ASS18" s="4"/>
      <c r="AST18" s="4"/>
      <c r="ASU18" s="4"/>
      <c r="ASV18" s="4"/>
      <c r="ASW18" s="4"/>
      <c r="ASX18" s="4"/>
      <c r="ASY18" s="4"/>
      <c r="ASZ18" s="4"/>
      <c r="ATA18" s="4"/>
      <c r="ATB18" s="4"/>
      <c r="ATC18" s="4"/>
      <c r="ATD18" s="4"/>
      <c r="ATE18" s="4"/>
    </row>
    <row r="19" spans="1:1201" ht="30" x14ac:dyDescent="0.2">
      <c r="B19" s="131" t="s">
        <v>294</v>
      </c>
      <c r="C19" s="9">
        <v>0</v>
      </c>
      <c r="D19" s="33" t="s">
        <v>598</v>
      </c>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4"/>
      <c r="NH19" s="4"/>
      <c r="NI19" s="4"/>
      <c r="NJ19" s="4"/>
      <c r="NK19" s="4"/>
      <c r="NL19" s="4"/>
      <c r="NM19" s="4"/>
      <c r="NN19" s="4"/>
      <c r="NO19" s="4"/>
      <c r="NP19" s="4"/>
      <c r="NQ19" s="4"/>
      <c r="NR19" s="4"/>
      <c r="NS19" s="4"/>
      <c r="NT19" s="4"/>
      <c r="NU19" s="4"/>
      <c r="NV19" s="4"/>
      <c r="NW19" s="4"/>
      <c r="NX19" s="4"/>
      <c r="NY19" s="4"/>
      <c r="NZ19" s="4"/>
      <c r="OA19" s="4"/>
      <c r="OB19" s="4"/>
      <c r="OC19" s="4"/>
      <c r="OD19" s="4"/>
      <c r="OE19" s="4"/>
      <c r="OF19" s="4"/>
      <c r="OG19" s="4"/>
      <c r="OH19" s="4"/>
      <c r="OI19" s="4"/>
      <c r="OJ19" s="4"/>
      <c r="OK19" s="4"/>
      <c r="OL19" s="4"/>
      <c r="OM19" s="4"/>
      <c r="ON19" s="4"/>
      <c r="OO19" s="4"/>
      <c r="OP19" s="4"/>
      <c r="OQ19" s="4"/>
      <c r="OR19" s="4"/>
      <c r="OS19" s="4"/>
      <c r="OT19" s="4"/>
      <c r="OU19" s="4"/>
      <c r="OV19" s="4"/>
      <c r="OW19" s="4"/>
      <c r="OX19" s="4"/>
      <c r="OY19" s="4"/>
      <c r="OZ19" s="4"/>
      <c r="PA19" s="4"/>
      <c r="PB19" s="4"/>
      <c r="PC19" s="4"/>
      <c r="PD19" s="4"/>
      <c r="PE19" s="4"/>
      <c r="PF19" s="4"/>
      <c r="PG19" s="4"/>
      <c r="PH19" s="4"/>
      <c r="PI19" s="4"/>
      <c r="PJ19" s="4"/>
      <c r="PK19" s="4"/>
      <c r="PL19" s="4"/>
      <c r="PM19" s="4"/>
      <c r="PN19" s="4"/>
      <c r="PO19" s="4"/>
      <c r="PP19" s="4"/>
      <c r="PQ19" s="4"/>
      <c r="PR19" s="4"/>
      <c r="PS19" s="4"/>
      <c r="PT19" s="4"/>
      <c r="PU19" s="4"/>
      <c r="PV19" s="4"/>
      <c r="PW19" s="4"/>
      <c r="PX19" s="4"/>
      <c r="PY19" s="4"/>
      <c r="PZ19" s="4"/>
      <c r="QA19" s="4"/>
      <c r="QB19" s="4"/>
      <c r="QC19" s="4"/>
      <c r="QD19" s="4"/>
      <c r="QE19" s="4"/>
      <c r="QF19" s="4"/>
      <c r="QG19" s="4"/>
      <c r="QH19" s="4"/>
      <c r="QI19" s="4"/>
      <c r="QJ19" s="4"/>
      <c r="QK19" s="4"/>
      <c r="QL19" s="4"/>
      <c r="QM19" s="4"/>
      <c r="QN19" s="4"/>
      <c r="QO19" s="4"/>
      <c r="QP19" s="4"/>
      <c r="QQ19" s="4"/>
      <c r="QR19" s="4"/>
      <c r="QS19" s="4"/>
      <c r="QT19" s="4"/>
      <c r="QU19" s="4"/>
      <c r="QV19" s="4"/>
      <c r="QW19" s="4"/>
      <c r="QX19" s="4"/>
      <c r="QY19" s="4"/>
      <c r="QZ19" s="4"/>
      <c r="RA19" s="4"/>
      <c r="RB19" s="4"/>
      <c r="RC19" s="4"/>
      <c r="RD19" s="4"/>
      <c r="RE19" s="4"/>
      <c r="RF19" s="4"/>
      <c r="RG19" s="4"/>
      <c r="RH19" s="4"/>
      <c r="RI19" s="4"/>
      <c r="RJ19" s="4"/>
      <c r="RK19" s="4"/>
      <c r="RL19" s="4"/>
      <c r="RM19" s="4"/>
      <c r="RN19" s="4"/>
      <c r="RO19" s="4"/>
      <c r="RP19" s="4"/>
      <c r="RQ19" s="4"/>
      <c r="RR19" s="4"/>
      <c r="RS19" s="4"/>
      <c r="RT19" s="4"/>
      <c r="RU19" s="4"/>
      <c r="RV19" s="4"/>
      <c r="RW19" s="4"/>
      <c r="RX19" s="4"/>
      <c r="RY19" s="4"/>
      <c r="RZ19" s="4"/>
      <c r="SA19" s="4"/>
      <c r="SB19" s="4"/>
      <c r="SC19" s="4"/>
      <c r="SD19" s="4"/>
      <c r="SE19" s="4"/>
      <c r="SF19" s="4"/>
      <c r="SG19" s="4"/>
      <c r="SH19" s="4"/>
      <c r="SI19" s="4"/>
      <c r="SJ19" s="4"/>
      <c r="SK19" s="4"/>
      <c r="SL19" s="4"/>
      <c r="SM19" s="4"/>
      <c r="SN19" s="4"/>
      <c r="SO19" s="4"/>
      <c r="SP19" s="4"/>
      <c r="SQ19" s="4"/>
      <c r="SR19" s="4"/>
      <c r="SS19" s="4"/>
      <c r="ST19" s="4"/>
      <c r="SU19" s="4"/>
      <c r="SV19" s="4"/>
      <c r="SW19" s="4"/>
      <c r="SX19" s="4"/>
      <c r="SY19" s="4"/>
      <c r="SZ19" s="4"/>
      <c r="TA19" s="4"/>
      <c r="TB19" s="4"/>
      <c r="TC19" s="4"/>
      <c r="TD19" s="4"/>
      <c r="TE19" s="4"/>
      <c r="TF19" s="4"/>
      <c r="TG19" s="4"/>
      <c r="TH19" s="4"/>
      <c r="TI19" s="4"/>
      <c r="TJ19" s="4"/>
      <c r="TK19" s="4"/>
      <c r="TL19" s="4"/>
      <c r="TM19" s="4"/>
      <c r="TN19" s="4"/>
      <c r="TO19" s="4"/>
      <c r="TP19" s="4"/>
      <c r="TQ19" s="4"/>
      <c r="TR19" s="4"/>
      <c r="TS19" s="4"/>
      <c r="TT19" s="4"/>
      <c r="TU19" s="4"/>
      <c r="TV19" s="4"/>
      <c r="TW19" s="4"/>
      <c r="TX19" s="4"/>
      <c r="TY19" s="4"/>
      <c r="TZ19" s="4"/>
      <c r="UA19" s="4"/>
      <c r="UB19" s="4"/>
      <c r="UC19" s="4"/>
      <c r="UD19" s="4"/>
      <c r="UE19" s="4"/>
      <c r="UF19" s="4"/>
      <c r="UG19" s="4"/>
      <c r="UH19" s="4"/>
      <c r="UI19" s="4"/>
      <c r="UJ19" s="4"/>
      <c r="UK19" s="4"/>
      <c r="UL19" s="4"/>
      <c r="UM19" s="4"/>
      <c r="UN19" s="4"/>
      <c r="UO19" s="4"/>
      <c r="UP19" s="4"/>
      <c r="UQ19" s="4"/>
      <c r="UR19" s="4"/>
      <c r="US19" s="4"/>
      <c r="UT19" s="4"/>
      <c r="UU19" s="4"/>
      <c r="UV19" s="4"/>
      <c r="UW19" s="4"/>
      <c r="UX19" s="4"/>
      <c r="UY19" s="4"/>
      <c r="UZ19" s="4"/>
      <c r="VA19" s="4"/>
      <c r="VB19" s="4"/>
      <c r="VC19" s="4"/>
      <c r="VD19" s="4"/>
      <c r="VE19" s="4"/>
      <c r="VF19" s="4"/>
      <c r="VG19" s="4"/>
      <c r="VH19" s="4"/>
      <c r="VI19" s="4"/>
      <c r="VJ19" s="4"/>
      <c r="VK19" s="4"/>
      <c r="VL19" s="4"/>
      <c r="VM19" s="4"/>
      <c r="VN19" s="4"/>
      <c r="VO19" s="4"/>
      <c r="VP19" s="4"/>
      <c r="VQ19" s="4"/>
      <c r="VR19" s="4"/>
      <c r="VS19" s="4"/>
      <c r="VT19" s="4"/>
      <c r="VU19" s="4"/>
      <c r="VV19" s="4"/>
      <c r="VW19" s="4"/>
      <c r="VX19" s="4"/>
      <c r="VY19" s="4"/>
      <c r="VZ19" s="4"/>
      <c r="WA19" s="4"/>
      <c r="WB19" s="4"/>
      <c r="WC19" s="4"/>
      <c r="WD19" s="4"/>
      <c r="WE19" s="4"/>
      <c r="WF19" s="4"/>
      <c r="WG19" s="4"/>
      <c r="WH19" s="4"/>
      <c r="WI19" s="4"/>
      <c r="WJ19" s="4"/>
      <c r="WK19" s="4"/>
      <c r="WL19" s="4"/>
      <c r="WM19" s="4"/>
      <c r="WN19" s="4"/>
      <c r="WO19" s="4"/>
      <c r="WP19" s="4"/>
      <c r="WQ19" s="4"/>
      <c r="WR19" s="4"/>
      <c r="WS19" s="4"/>
      <c r="WT19" s="4"/>
      <c r="WU19" s="4"/>
      <c r="WV19" s="4"/>
      <c r="WW19" s="4"/>
      <c r="WX19" s="4"/>
      <c r="WY19" s="4"/>
      <c r="WZ19" s="4"/>
      <c r="XA19" s="4"/>
      <c r="XB19" s="4"/>
      <c r="XC19" s="4"/>
      <c r="XD19" s="4"/>
      <c r="XE19" s="4"/>
      <c r="XF19" s="4"/>
      <c r="XG19" s="4"/>
      <c r="XH19" s="4"/>
      <c r="XI19" s="4"/>
      <c r="XJ19" s="4"/>
      <c r="XK19" s="4"/>
      <c r="XL19" s="4"/>
      <c r="XM19" s="4"/>
      <c r="XN19" s="4"/>
      <c r="XO19" s="4"/>
      <c r="XP19" s="4"/>
      <c r="XQ19" s="4"/>
      <c r="XR19" s="4"/>
      <c r="XS19" s="4"/>
      <c r="XT19" s="4"/>
      <c r="XU19" s="4"/>
      <c r="XV19" s="4"/>
      <c r="XW19" s="4"/>
      <c r="XX19" s="4"/>
      <c r="XY19" s="4"/>
      <c r="XZ19" s="4"/>
      <c r="YA19" s="4"/>
      <c r="YB19" s="4"/>
      <c r="YC19" s="4"/>
      <c r="YD19" s="4"/>
      <c r="YE19" s="4"/>
      <c r="YF19" s="4"/>
      <c r="YG19" s="4"/>
      <c r="YH19" s="4"/>
      <c r="YI19" s="4"/>
      <c r="YJ19" s="4"/>
      <c r="YK19" s="4"/>
      <c r="YL19" s="4"/>
      <c r="YM19" s="4"/>
      <c r="YN19" s="4"/>
      <c r="YO19" s="4"/>
      <c r="YP19" s="4"/>
      <c r="YQ19" s="4"/>
      <c r="YR19" s="4"/>
      <c r="YS19" s="4"/>
      <c r="YT19" s="4"/>
      <c r="YU19" s="4"/>
      <c r="YV19" s="4"/>
      <c r="YW19" s="4"/>
      <c r="YX19" s="4"/>
      <c r="YY19" s="4"/>
      <c r="YZ19" s="4"/>
      <c r="ZA19" s="4"/>
      <c r="ZB19" s="4"/>
      <c r="ZC19" s="4"/>
      <c r="ZD19" s="4"/>
      <c r="ZE19" s="4"/>
      <c r="ZF19" s="4"/>
      <c r="ZG19" s="4"/>
      <c r="ZH19" s="4"/>
      <c r="ZI19" s="4"/>
      <c r="ZJ19" s="4"/>
      <c r="ZK19" s="4"/>
      <c r="ZL19" s="4"/>
      <c r="ZM19" s="4"/>
      <c r="ZN19" s="4"/>
      <c r="ZO19" s="4"/>
      <c r="ZP19" s="4"/>
      <c r="ZQ19" s="4"/>
      <c r="ZR19" s="4"/>
      <c r="ZS19" s="4"/>
      <c r="ZT19" s="4"/>
      <c r="ZU19" s="4"/>
      <c r="ZV19" s="4"/>
      <c r="ZW19" s="4"/>
      <c r="ZX19" s="4"/>
      <c r="ZY19" s="4"/>
      <c r="ZZ19" s="4"/>
      <c r="AAA19" s="4"/>
      <c r="AAB19" s="4"/>
      <c r="AAC19" s="4"/>
      <c r="AAD19" s="4"/>
      <c r="AAE19" s="4"/>
      <c r="AAF19" s="4"/>
      <c r="AAG19" s="4"/>
      <c r="AAH19" s="4"/>
      <c r="AAI19" s="4"/>
      <c r="AAJ19" s="4"/>
      <c r="AAK19" s="4"/>
      <c r="AAL19" s="4"/>
      <c r="AAM19" s="4"/>
      <c r="AAN19" s="4"/>
      <c r="AAO19" s="4"/>
      <c r="AAP19" s="4"/>
      <c r="AAQ19" s="4"/>
      <c r="AAR19" s="4"/>
      <c r="AAS19" s="4"/>
      <c r="AAT19" s="4"/>
      <c r="AAU19" s="4"/>
      <c r="AAV19" s="4"/>
      <c r="AAW19" s="4"/>
      <c r="AAX19" s="4"/>
      <c r="AAY19" s="4"/>
      <c r="AAZ19" s="4"/>
      <c r="ABA19" s="4"/>
      <c r="ABB19" s="4"/>
      <c r="ABC19" s="4"/>
      <c r="ABD19" s="4"/>
      <c r="ABE19" s="4"/>
      <c r="ABF19" s="4"/>
      <c r="ABG19" s="4"/>
      <c r="ABH19" s="4"/>
      <c r="ABI19" s="4"/>
      <c r="ABJ19" s="4"/>
      <c r="ABK19" s="4"/>
      <c r="ABL19" s="4"/>
      <c r="ABM19" s="4"/>
      <c r="ABN19" s="4"/>
      <c r="ABO19" s="4"/>
      <c r="ABP19" s="4"/>
      <c r="ABQ19" s="4"/>
      <c r="ABR19" s="4"/>
      <c r="ABS19" s="4"/>
      <c r="ABT19" s="4"/>
      <c r="ABU19" s="4"/>
      <c r="ABV19" s="4"/>
      <c r="ABW19" s="4"/>
      <c r="ABX19" s="4"/>
      <c r="ABY19" s="4"/>
      <c r="ABZ19" s="4"/>
      <c r="ACA19" s="4"/>
      <c r="ACB19" s="4"/>
      <c r="ACC19" s="4"/>
      <c r="ACD19" s="4"/>
      <c r="ACE19" s="4"/>
      <c r="ACF19" s="4"/>
      <c r="ACG19" s="4"/>
      <c r="ACH19" s="4"/>
      <c r="ACI19" s="4"/>
      <c r="ACJ19" s="4"/>
      <c r="ACK19" s="4"/>
      <c r="ACL19" s="4"/>
      <c r="ACM19" s="4"/>
      <c r="ACN19" s="4"/>
      <c r="ACO19" s="4"/>
      <c r="ACP19" s="4"/>
      <c r="ACQ19" s="4"/>
      <c r="ACR19" s="4"/>
      <c r="ACS19" s="4"/>
      <c r="ACT19" s="4"/>
      <c r="ACU19" s="4"/>
      <c r="ACV19" s="4"/>
      <c r="ACW19" s="4"/>
      <c r="ACX19" s="4"/>
      <c r="ACY19" s="4"/>
      <c r="ACZ19" s="4"/>
      <c r="ADA19" s="4"/>
      <c r="ADB19" s="4"/>
      <c r="ADC19" s="4"/>
      <c r="ADD19" s="4"/>
      <c r="ADE19" s="4"/>
      <c r="ADF19" s="4"/>
      <c r="ADG19" s="4"/>
      <c r="ADH19" s="4"/>
      <c r="ADI19" s="4"/>
      <c r="ADJ19" s="4"/>
      <c r="ADK19" s="4"/>
      <c r="ADL19" s="4"/>
      <c r="ADM19" s="4"/>
      <c r="ADN19" s="4"/>
      <c r="ADO19" s="4"/>
      <c r="ADP19" s="4"/>
      <c r="ADQ19" s="4"/>
      <c r="ADR19" s="4"/>
      <c r="ADS19" s="4"/>
      <c r="ADT19" s="4"/>
      <c r="ADU19" s="4"/>
      <c r="ADV19" s="4"/>
      <c r="ADW19" s="4"/>
      <c r="ADX19" s="4"/>
      <c r="ADY19" s="4"/>
      <c r="ADZ19" s="4"/>
      <c r="AEA19" s="4"/>
      <c r="AEB19" s="4"/>
      <c r="AEC19" s="4"/>
      <c r="AED19" s="4"/>
      <c r="AEE19" s="4"/>
      <c r="AEF19" s="4"/>
      <c r="AEG19" s="4"/>
      <c r="AEH19" s="4"/>
      <c r="AEI19" s="4"/>
      <c r="AEJ19" s="4"/>
      <c r="AEK19" s="4"/>
      <c r="AEL19" s="4"/>
      <c r="AEM19" s="4"/>
      <c r="AEN19" s="4"/>
      <c r="AEO19" s="4"/>
      <c r="AEP19" s="4"/>
      <c r="AEQ19" s="4"/>
      <c r="AER19" s="4"/>
      <c r="AES19" s="4"/>
      <c r="AET19" s="4"/>
      <c r="AEU19" s="4"/>
      <c r="AEV19" s="4"/>
      <c r="AEW19" s="4"/>
      <c r="AEX19" s="4"/>
      <c r="AEY19" s="4"/>
      <c r="AEZ19" s="4"/>
      <c r="AFA19" s="4"/>
      <c r="AFB19" s="4"/>
      <c r="AFC19" s="4"/>
      <c r="AFD19" s="4"/>
      <c r="AFE19" s="4"/>
      <c r="AFF19" s="4"/>
      <c r="AFG19" s="4"/>
      <c r="AFH19" s="4"/>
      <c r="AFI19" s="4"/>
      <c r="AFJ19" s="4"/>
      <c r="AFK19" s="4"/>
      <c r="AFL19" s="4"/>
      <c r="AFM19" s="4"/>
      <c r="AFN19" s="4"/>
      <c r="AFO19" s="4"/>
      <c r="AFP19" s="4"/>
      <c r="AFQ19" s="4"/>
      <c r="AFR19" s="4"/>
      <c r="AFS19" s="4"/>
      <c r="AFT19" s="4"/>
      <c r="AFU19" s="4"/>
      <c r="AFV19" s="4"/>
      <c r="AFW19" s="4"/>
      <c r="AFX19" s="4"/>
      <c r="AFY19" s="4"/>
      <c r="AFZ19" s="4"/>
      <c r="AGA19" s="4"/>
      <c r="AGB19" s="4"/>
      <c r="AGC19" s="4"/>
      <c r="AGD19" s="4"/>
      <c r="AGE19" s="4"/>
      <c r="AGF19" s="4"/>
      <c r="AGG19" s="4"/>
      <c r="AGH19" s="4"/>
      <c r="AGI19" s="4"/>
      <c r="AGJ19" s="4"/>
      <c r="AGK19" s="4"/>
      <c r="AGL19" s="4"/>
      <c r="AGM19" s="4"/>
      <c r="AGN19" s="4"/>
      <c r="AGO19" s="4"/>
      <c r="AGP19" s="4"/>
      <c r="AGQ19" s="4"/>
      <c r="AGR19" s="4"/>
      <c r="AGS19" s="4"/>
      <c r="AGT19" s="4"/>
      <c r="AGU19" s="4"/>
      <c r="AGV19" s="4"/>
      <c r="AGW19" s="4"/>
      <c r="AGX19" s="4"/>
      <c r="AGY19" s="4"/>
      <c r="AGZ19" s="4"/>
      <c r="AHA19" s="4"/>
      <c r="AHB19" s="4"/>
      <c r="AHC19" s="4"/>
      <c r="AHD19" s="4"/>
      <c r="AHE19" s="4"/>
      <c r="AHF19" s="4"/>
      <c r="AHG19" s="4"/>
      <c r="AHH19" s="4"/>
      <c r="AHI19" s="4"/>
      <c r="AHJ19" s="4"/>
      <c r="AHK19" s="4"/>
      <c r="AHL19" s="4"/>
      <c r="AHM19" s="4"/>
      <c r="AHN19" s="4"/>
      <c r="AHO19" s="4"/>
      <c r="AHP19" s="4"/>
      <c r="AHQ19" s="4"/>
      <c r="AHR19" s="4"/>
      <c r="AHS19" s="4"/>
      <c r="AHT19" s="4"/>
      <c r="AHU19" s="4"/>
      <c r="AHV19" s="4"/>
      <c r="AHW19" s="4"/>
      <c r="AHX19" s="4"/>
      <c r="AHY19" s="4"/>
      <c r="AHZ19" s="4"/>
      <c r="AIA19" s="4"/>
      <c r="AIB19" s="4"/>
      <c r="AIC19" s="4"/>
      <c r="AID19" s="4"/>
      <c r="AIE19" s="4"/>
      <c r="AIF19" s="4"/>
      <c r="AIG19" s="4"/>
      <c r="AIH19" s="4"/>
      <c r="AII19" s="4"/>
      <c r="AIJ19" s="4"/>
      <c r="AIK19" s="4"/>
      <c r="AIL19" s="4"/>
      <c r="AIM19" s="4"/>
      <c r="AIN19" s="4"/>
      <c r="AIO19" s="4"/>
      <c r="AIP19" s="4"/>
      <c r="AIQ19" s="4"/>
      <c r="AIR19" s="4"/>
      <c r="AIS19" s="4"/>
      <c r="AIT19" s="4"/>
      <c r="AIU19" s="4"/>
      <c r="AIV19" s="4"/>
      <c r="AIW19" s="4"/>
      <c r="AIX19" s="4"/>
      <c r="AIY19" s="4"/>
      <c r="AIZ19" s="4"/>
      <c r="AJA19" s="4"/>
      <c r="AJB19" s="4"/>
      <c r="AJC19" s="4"/>
      <c r="AJD19" s="4"/>
      <c r="AJE19" s="4"/>
      <c r="AJF19" s="4"/>
      <c r="AJG19" s="4"/>
      <c r="AJH19" s="4"/>
      <c r="AJI19" s="4"/>
      <c r="AJJ19" s="4"/>
      <c r="AJK19" s="4"/>
      <c r="AJL19" s="4"/>
      <c r="AJM19" s="4"/>
      <c r="AJN19" s="4"/>
      <c r="AJO19" s="4"/>
      <c r="AJP19" s="4"/>
      <c r="AJQ19" s="4"/>
      <c r="AJR19" s="4"/>
      <c r="AJS19" s="4"/>
      <c r="AJT19" s="4"/>
      <c r="AJU19" s="4"/>
      <c r="AJV19" s="4"/>
      <c r="AJW19" s="4"/>
      <c r="AJX19" s="4"/>
      <c r="AJY19" s="4"/>
      <c r="AJZ19" s="4"/>
      <c r="AKA19" s="4"/>
      <c r="AKB19" s="4"/>
      <c r="AKC19" s="4"/>
      <c r="AKD19" s="4"/>
      <c r="AKE19" s="4"/>
      <c r="AKF19" s="4"/>
      <c r="AKG19" s="4"/>
      <c r="AKH19" s="4"/>
      <c r="AKI19" s="4"/>
      <c r="AKJ19" s="4"/>
      <c r="AKK19" s="4"/>
      <c r="AKL19" s="4"/>
      <c r="AKM19" s="4"/>
      <c r="AKN19" s="4"/>
      <c r="AKO19" s="4"/>
      <c r="AKP19" s="4"/>
      <c r="AKQ19" s="4"/>
      <c r="AKR19" s="4"/>
      <c r="AKS19" s="4"/>
      <c r="AKT19" s="4"/>
      <c r="AKU19" s="4"/>
      <c r="AKV19" s="4"/>
      <c r="AKW19" s="4"/>
      <c r="AKX19" s="4"/>
      <c r="AKY19" s="4"/>
      <c r="AKZ19" s="4"/>
      <c r="ALA19" s="4"/>
      <c r="ALB19" s="4"/>
      <c r="ALC19" s="4"/>
      <c r="ALD19" s="4"/>
      <c r="ALE19" s="4"/>
      <c r="ALF19" s="4"/>
      <c r="ALG19" s="4"/>
      <c r="ALH19" s="4"/>
      <c r="ALI19" s="4"/>
      <c r="ALJ19" s="4"/>
      <c r="ALK19" s="4"/>
      <c r="ALL19" s="4"/>
      <c r="ALM19" s="4"/>
      <c r="ALN19" s="4"/>
      <c r="ALO19" s="4"/>
      <c r="ALP19" s="4"/>
      <c r="ALQ19" s="4"/>
      <c r="ALR19" s="4"/>
      <c r="ALS19" s="4"/>
      <c r="ALT19" s="4"/>
      <c r="ALU19" s="4"/>
      <c r="ALV19" s="4"/>
      <c r="ALW19" s="4"/>
      <c r="ALX19" s="4"/>
      <c r="ALY19" s="4"/>
      <c r="ALZ19" s="4"/>
      <c r="AMA19" s="4"/>
      <c r="AMB19" s="4"/>
      <c r="AMC19" s="4"/>
      <c r="AMD19" s="4"/>
      <c r="AME19" s="4"/>
      <c r="AMF19" s="4"/>
      <c r="AMG19" s="4"/>
      <c r="AMH19" s="4"/>
      <c r="AMI19" s="4"/>
      <c r="AMJ19" s="4"/>
      <c r="AMK19" s="4"/>
      <c r="AML19" s="4"/>
      <c r="AMM19" s="4"/>
      <c r="AMN19" s="4"/>
      <c r="AMO19" s="4"/>
      <c r="AMP19" s="4"/>
      <c r="AMQ19" s="4"/>
      <c r="AMR19" s="4"/>
      <c r="AMS19" s="4"/>
      <c r="AMT19" s="4"/>
      <c r="AMU19" s="4"/>
      <c r="AMV19" s="4"/>
      <c r="AMW19" s="4"/>
      <c r="AMX19" s="4"/>
      <c r="AMY19" s="4"/>
      <c r="AMZ19" s="4"/>
      <c r="ANA19" s="4"/>
      <c r="ANB19" s="4"/>
      <c r="ANC19" s="4"/>
      <c r="AND19" s="4"/>
      <c r="ANE19" s="4"/>
      <c r="ANF19" s="4"/>
      <c r="ANG19" s="4"/>
      <c r="ANH19" s="4"/>
      <c r="ANI19" s="4"/>
      <c r="ANJ19" s="4"/>
      <c r="ANK19" s="4"/>
      <c r="ANL19" s="4"/>
      <c r="ANM19" s="4"/>
      <c r="ANN19" s="4"/>
      <c r="ANO19" s="4"/>
      <c r="ANP19" s="4"/>
      <c r="ANQ19" s="4"/>
      <c r="ANR19" s="4"/>
      <c r="ANS19" s="4"/>
      <c r="ANT19" s="4"/>
      <c r="ANU19" s="4"/>
      <c r="ANV19" s="4"/>
      <c r="ANW19" s="4"/>
      <c r="ANX19" s="4"/>
      <c r="ANY19" s="4"/>
      <c r="ANZ19" s="4"/>
      <c r="AOA19" s="4"/>
      <c r="AOB19" s="4"/>
      <c r="AOC19" s="4"/>
      <c r="AOD19" s="4"/>
      <c r="AOE19" s="4"/>
      <c r="AOF19" s="4"/>
      <c r="AOG19" s="4"/>
      <c r="AOH19" s="4"/>
      <c r="AOI19" s="4"/>
      <c r="AOJ19" s="4"/>
      <c r="AOK19" s="4"/>
      <c r="AOL19" s="4"/>
      <c r="AOM19" s="4"/>
      <c r="AON19" s="4"/>
      <c r="AOO19" s="4"/>
      <c r="AOP19" s="4"/>
      <c r="AOQ19" s="4"/>
      <c r="AOR19" s="4"/>
      <c r="AOS19" s="4"/>
      <c r="AOT19" s="4"/>
      <c r="AOU19" s="4"/>
      <c r="AOV19" s="4"/>
      <c r="AOW19" s="4"/>
      <c r="AOX19" s="4"/>
      <c r="AOY19" s="4"/>
      <c r="AOZ19" s="4"/>
      <c r="APA19" s="4"/>
      <c r="APB19" s="4"/>
      <c r="APC19" s="4"/>
      <c r="APD19" s="4"/>
      <c r="APE19" s="4"/>
      <c r="APF19" s="4"/>
      <c r="APG19" s="4"/>
      <c r="APH19" s="4"/>
      <c r="API19" s="4"/>
      <c r="APJ19" s="4"/>
      <c r="APK19" s="4"/>
      <c r="APL19" s="4"/>
      <c r="APM19" s="4"/>
      <c r="APN19" s="4"/>
      <c r="APO19" s="4"/>
      <c r="APP19" s="4"/>
      <c r="APQ19" s="4"/>
      <c r="APR19" s="4"/>
      <c r="APS19" s="4"/>
      <c r="APT19" s="4"/>
      <c r="APU19" s="4"/>
      <c r="APV19" s="4"/>
      <c r="APW19" s="4"/>
      <c r="APX19" s="4"/>
      <c r="APY19" s="4"/>
      <c r="APZ19" s="4"/>
      <c r="AQA19" s="4"/>
      <c r="AQB19" s="4"/>
      <c r="AQC19" s="4"/>
      <c r="AQD19" s="4"/>
      <c r="AQE19" s="4"/>
      <c r="AQF19" s="4"/>
      <c r="AQG19" s="4"/>
      <c r="AQH19" s="4"/>
      <c r="AQI19" s="4"/>
      <c r="AQJ19" s="4"/>
      <c r="AQK19" s="4"/>
      <c r="AQL19" s="4"/>
      <c r="AQM19" s="4"/>
      <c r="AQN19" s="4"/>
      <c r="AQO19" s="4"/>
      <c r="AQP19" s="4"/>
      <c r="AQQ19" s="4"/>
      <c r="AQR19" s="4"/>
      <c r="AQS19" s="4"/>
      <c r="AQT19" s="4"/>
      <c r="AQU19" s="4"/>
      <c r="AQV19" s="4"/>
      <c r="AQW19" s="4"/>
      <c r="AQX19" s="4"/>
      <c r="AQY19" s="4"/>
      <c r="AQZ19" s="4"/>
      <c r="ARA19" s="4"/>
      <c r="ARB19" s="4"/>
      <c r="ARC19" s="4"/>
      <c r="ARD19" s="4"/>
      <c r="ARE19" s="4"/>
      <c r="ARF19" s="4"/>
      <c r="ARG19" s="4"/>
      <c r="ARH19" s="4"/>
      <c r="ARI19" s="4"/>
      <c r="ARJ19" s="4"/>
      <c r="ARK19" s="4"/>
      <c r="ARL19" s="4"/>
      <c r="ARM19" s="4"/>
      <c r="ARN19" s="4"/>
      <c r="ARO19" s="4"/>
      <c r="ARP19" s="4"/>
      <c r="ARQ19" s="4"/>
      <c r="ARR19" s="4"/>
      <c r="ARS19" s="4"/>
      <c r="ART19" s="4"/>
      <c r="ARU19" s="4"/>
      <c r="ARV19" s="4"/>
      <c r="ARW19" s="4"/>
      <c r="ARX19" s="4"/>
      <c r="ARY19" s="4"/>
      <c r="ARZ19" s="4"/>
      <c r="ASA19" s="4"/>
      <c r="ASB19" s="4"/>
      <c r="ASC19" s="4"/>
      <c r="ASD19" s="4"/>
      <c r="ASE19" s="4"/>
      <c r="ASF19" s="4"/>
      <c r="ASG19" s="4"/>
      <c r="ASH19" s="4"/>
      <c r="ASI19" s="4"/>
      <c r="ASJ19" s="4"/>
      <c r="ASK19" s="4"/>
      <c r="ASL19" s="4"/>
      <c r="ASM19" s="4"/>
      <c r="ASN19" s="4"/>
      <c r="ASO19" s="4"/>
      <c r="ASP19" s="4"/>
      <c r="ASQ19" s="4"/>
      <c r="ASR19" s="4"/>
      <c r="ASS19" s="4"/>
      <c r="AST19" s="4"/>
      <c r="ASU19" s="4"/>
      <c r="ASV19" s="4"/>
      <c r="ASW19" s="4"/>
      <c r="ASX19" s="4"/>
      <c r="ASY19" s="4"/>
      <c r="ASZ19" s="4"/>
      <c r="ATA19" s="4"/>
      <c r="ATB19" s="4"/>
      <c r="ATC19" s="4"/>
      <c r="ATD19" s="4"/>
      <c r="ATE19" s="4"/>
    </row>
    <row r="20" spans="1:1201" ht="15" x14ac:dyDescent="0.2">
      <c r="B20" s="131" t="s">
        <v>599</v>
      </c>
      <c r="C20" s="9">
        <v>0</v>
      </c>
      <c r="D20" s="33" t="s">
        <v>598</v>
      </c>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4"/>
      <c r="NH20" s="4"/>
      <c r="NI20" s="4"/>
      <c r="NJ20" s="4"/>
      <c r="NK20" s="4"/>
      <c r="NL20" s="4"/>
      <c r="NM20" s="4"/>
      <c r="NN20" s="4"/>
      <c r="NO20" s="4"/>
      <c r="NP20" s="4"/>
      <c r="NQ20" s="4"/>
      <c r="NR20" s="4"/>
      <c r="NS20" s="4"/>
      <c r="NT20" s="4"/>
      <c r="NU20" s="4"/>
      <c r="NV20" s="4"/>
      <c r="NW20" s="4"/>
      <c r="NX20" s="4"/>
      <c r="NY20" s="4"/>
      <c r="NZ20" s="4"/>
      <c r="OA20" s="4"/>
      <c r="OB20" s="4"/>
      <c r="OC20" s="4"/>
      <c r="OD20" s="4"/>
      <c r="OE20" s="4"/>
      <c r="OF20" s="4"/>
      <c r="OG20" s="4"/>
      <c r="OH20" s="4"/>
      <c r="OI20" s="4"/>
      <c r="OJ20" s="4"/>
      <c r="OK20" s="4"/>
      <c r="OL20" s="4"/>
      <c r="OM20" s="4"/>
      <c r="ON20" s="4"/>
      <c r="OO20" s="4"/>
      <c r="OP20" s="4"/>
      <c r="OQ20" s="4"/>
      <c r="OR20" s="4"/>
      <c r="OS20" s="4"/>
      <c r="OT20" s="4"/>
      <c r="OU20" s="4"/>
      <c r="OV20" s="4"/>
      <c r="OW20" s="4"/>
      <c r="OX20" s="4"/>
      <c r="OY20" s="4"/>
      <c r="OZ20" s="4"/>
      <c r="PA20" s="4"/>
      <c r="PB20" s="4"/>
      <c r="PC20" s="4"/>
      <c r="PD20" s="4"/>
      <c r="PE20" s="4"/>
      <c r="PF20" s="4"/>
      <c r="PG20" s="4"/>
      <c r="PH20" s="4"/>
      <c r="PI20" s="4"/>
      <c r="PJ20" s="4"/>
      <c r="PK20" s="4"/>
      <c r="PL20" s="4"/>
      <c r="PM20" s="4"/>
      <c r="PN20" s="4"/>
      <c r="PO20" s="4"/>
      <c r="PP20" s="4"/>
      <c r="PQ20" s="4"/>
      <c r="PR20" s="4"/>
      <c r="PS20" s="4"/>
      <c r="PT20" s="4"/>
      <c r="PU20" s="4"/>
      <c r="PV20" s="4"/>
      <c r="PW20" s="4"/>
      <c r="PX20" s="4"/>
      <c r="PY20" s="4"/>
      <c r="PZ20" s="4"/>
      <c r="QA20" s="4"/>
      <c r="QB20" s="4"/>
      <c r="QC20" s="4"/>
      <c r="QD20" s="4"/>
      <c r="QE20" s="4"/>
      <c r="QF20" s="4"/>
      <c r="QG20" s="4"/>
      <c r="QH20" s="4"/>
      <c r="QI20" s="4"/>
      <c r="QJ20" s="4"/>
      <c r="QK20" s="4"/>
      <c r="QL20" s="4"/>
      <c r="QM20" s="4"/>
      <c r="QN20" s="4"/>
      <c r="QO20" s="4"/>
      <c r="QP20" s="4"/>
      <c r="QQ20" s="4"/>
      <c r="QR20" s="4"/>
      <c r="QS20" s="4"/>
      <c r="QT20" s="4"/>
      <c r="QU20" s="4"/>
      <c r="QV20" s="4"/>
      <c r="QW20" s="4"/>
      <c r="QX20" s="4"/>
      <c r="QY20" s="4"/>
      <c r="QZ20" s="4"/>
      <c r="RA20" s="4"/>
      <c r="RB20" s="4"/>
      <c r="RC20" s="4"/>
      <c r="RD20" s="4"/>
      <c r="RE20" s="4"/>
      <c r="RF20" s="4"/>
      <c r="RG20" s="4"/>
      <c r="RH20" s="4"/>
      <c r="RI20" s="4"/>
      <c r="RJ20" s="4"/>
      <c r="RK20" s="4"/>
      <c r="RL20" s="4"/>
      <c r="RM20" s="4"/>
      <c r="RN20" s="4"/>
      <c r="RO20" s="4"/>
      <c r="RP20" s="4"/>
      <c r="RQ20" s="4"/>
      <c r="RR20" s="4"/>
      <c r="RS20" s="4"/>
      <c r="RT20" s="4"/>
      <c r="RU20" s="4"/>
      <c r="RV20" s="4"/>
      <c r="RW20" s="4"/>
      <c r="RX20" s="4"/>
      <c r="RY20" s="4"/>
      <c r="RZ20" s="4"/>
      <c r="SA20" s="4"/>
      <c r="SB20" s="4"/>
      <c r="SC20" s="4"/>
      <c r="SD20" s="4"/>
      <c r="SE20" s="4"/>
      <c r="SF20" s="4"/>
      <c r="SG20" s="4"/>
      <c r="SH20" s="4"/>
      <c r="SI20" s="4"/>
      <c r="SJ20" s="4"/>
      <c r="SK20" s="4"/>
      <c r="SL20" s="4"/>
      <c r="SM20" s="4"/>
      <c r="SN20" s="4"/>
      <c r="SO20" s="4"/>
      <c r="SP20" s="4"/>
      <c r="SQ20" s="4"/>
      <c r="SR20" s="4"/>
      <c r="SS20" s="4"/>
      <c r="ST20" s="4"/>
      <c r="SU20" s="4"/>
      <c r="SV20" s="4"/>
      <c r="SW20" s="4"/>
      <c r="SX20" s="4"/>
      <c r="SY20" s="4"/>
      <c r="SZ20" s="4"/>
      <c r="TA20" s="4"/>
      <c r="TB20" s="4"/>
      <c r="TC20" s="4"/>
      <c r="TD20" s="4"/>
      <c r="TE20" s="4"/>
      <c r="TF20" s="4"/>
      <c r="TG20" s="4"/>
      <c r="TH20" s="4"/>
      <c r="TI20" s="4"/>
      <c r="TJ20" s="4"/>
      <c r="TK20" s="4"/>
      <c r="TL20" s="4"/>
      <c r="TM20" s="4"/>
      <c r="TN20" s="4"/>
      <c r="TO20" s="4"/>
      <c r="TP20" s="4"/>
      <c r="TQ20" s="4"/>
      <c r="TR20" s="4"/>
      <c r="TS20" s="4"/>
      <c r="TT20" s="4"/>
      <c r="TU20" s="4"/>
      <c r="TV20" s="4"/>
      <c r="TW20" s="4"/>
      <c r="TX20" s="4"/>
      <c r="TY20" s="4"/>
      <c r="TZ20" s="4"/>
      <c r="UA20" s="4"/>
      <c r="UB20" s="4"/>
      <c r="UC20" s="4"/>
      <c r="UD20" s="4"/>
      <c r="UE20" s="4"/>
      <c r="UF20" s="4"/>
      <c r="UG20" s="4"/>
      <c r="UH20" s="4"/>
      <c r="UI20" s="4"/>
      <c r="UJ20" s="4"/>
      <c r="UK20" s="4"/>
      <c r="UL20" s="4"/>
      <c r="UM20" s="4"/>
      <c r="UN20" s="4"/>
      <c r="UO20" s="4"/>
      <c r="UP20" s="4"/>
      <c r="UQ20" s="4"/>
      <c r="UR20" s="4"/>
      <c r="US20" s="4"/>
      <c r="UT20" s="4"/>
      <c r="UU20" s="4"/>
      <c r="UV20" s="4"/>
      <c r="UW20" s="4"/>
      <c r="UX20" s="4"/>
      <c r="UY20" s="4"/>
      <c r="UZ20" s="4"/>
      <c r="VA20" s="4"/>
      <c r="VB20" s="4"/>
      <c r="VC20" s="4"/>
      <c r="VD20" s="4"/>
      <c r="VE20" s="4"/>
      <c r="VF20" s="4"/>
      <c r="VG20" s="4"/>
      <c r="VH20" s="4"/>
      <c r="VI20" s="4"/>
      <c r="VJ20" s="4"/>
      <c r="VK20" s="4"/>
      <c r="VL20" s="4"/>
      <c r="VM20" s="4"/>
      <c r="VN20" s="4"/>
      <c r="VO20" s="4"/>
      <c r="VP20" s="4"/>
      <c r="VQ20" s="4"/>
      <c r="VR20" s="4"/>
      <c r="VS20" s="4"/>
      <c r="VT20" s="4"/>
      <c r="VU20" s="4"/>
      <c r="VV20" s="4"/>
      <c r="VW20" s="4"/>
      <c r="VX20" s="4"/>
      <c r="VY20" s="4"/>
      <c r="VZ20" s="4"/>
      <c r="WA20" s="4"/>
      <c r="WB20" s="4"/>
      <c r="WC20" s="4"/>
      <c r="WD20" s="4"/>
      <c r="WE20" s="4"/>
      <c r="WF20" s="4"/>
      <c r="WG20" s="4"/>
      <c r="WH20" s="4"/>
      <c r="WI20" s="4"/>
      <c r="WJ20" s="4"/>
      <c r="WK20" s="4"/>
      <c r="WL20" s="4"/>
      <c r="WM20" s="4"/>
      <c r="WN20" s="4"/>
      <c r="WO20" s="4"/>
      <c r="WP20" s="4"/>
      <c r="WQ20" s="4"/>
      <c r="WR20" s="4"/>
      <c r="WS20" s="4"/>
      <c r="WT20" s="4"/>
      <c r="WU20" s="4"/>
      <c r="WV20" s="4"/>
      <c r="WW20" s="4"/>
      <c r="WX20" s="4"/>
      <c r="WY20" s="4"/>
      <c r="WZ20" s="4"/>
      <c r="XA20" s="4"/>
      <c r="XB20" s="4"/>
      <c r="XC20" s="4"/>
      <c r="XD20" s="4"/>
      <c r="XE20" s="4"/>
      <c r="XF20" s="4"/>
      <c r="XG20" s="4"/>
      <c r="XH20" s="4"/>
      <c r="XI20" s="4"/>
      <c r="XJ20" s="4"/>
      <c r="XK20" s="4"/>
      <c r="XL20" s="4"/>
      <c r="XM20" s="4"/>
      <c r="XN20" s="4"/>
      <c r="XO20" s="4"/>
      <c r="XP20" s="4"/>
      <c r="XQ20" s="4"/>
      <c r="XR20" s="4"/>
      <c r="XS20" s="4"/>
      <c r="XT20" s="4"/>
      <c r="XU20" s="4"/>
      <c r="XV20" s="4"/>
      <c r="XW20" s="4"/>
      <c r="XX20" s="4"/>
      <c r="XY20" s="4"/>
      <c r="XZ20" s="4"/>
      <c r="YA20" s="4"/>
      <c r="YB20" s="4"/>
      <c r="YC20" s="4"/>
      <c r="YD20" s="4"/>
      <c r="YE20" s="4"/>
      <c r="YF20" s="4"/>
      <c r="YG20" s="4"/>
      <c r="YH20" s="4"/>
      <c r="YI20" s="4"/>
      <c r="YJ20" s="4"/>
      <c r="YK20" s="4"/>
      <c r="YL20" s="4"/>
      <c r="YM20" s="4"/>
      <c r="YN20" s="4"/>
      <c r="YO20" s="4"/>
      <c r="YP20" s="4"/>
      <c r="YQ20" s="4"/>
      <c r="YR20" s="4"/>
      <c r="YS20" s="4"/>
      <c r="YT20" s="4"/>
      <c r="YU20" s="4"/>
      <c r="YV20" s="4"/>
      <c r="YW20" s="4"/>
      <c r="YX20" s="4"/>
      <c r="YY20" s="4"/>
      <c r="YZ20" s="4"/>
      <c r="ZA20" s="4"/>
      <c r="ZB20" s="4"/>
      <c r="ZC20" s="4"/>
      <c r="ZD20" s="4"/>
      <c r="ZE20" s="4"/>
      <c r="ZF20" s="4"/>
      <c r="ZG20" s="4"/>
      <c r="ZH20" s="4"/>
      <c r="ZI20" s="4"/>
      <c r="ZJ20" s="4"/>
      <c r="ZK20" s="4"/>
      <c r="ZL20" s="4"/>
      <c r="ZM20" s="4"/>
      <c r="ZN20" s="4"/>
      <c r="ZO20" s="4"/>
      <c r="ZP20" s="4"/>
      <c r="ZQ20" s="4"/>
      <c r="ZR20" s="4"/>
      <c r="ZS20" s="4"/>
      <c r="ZT20" s="4"/>
      <c r="ZU20" s="4"/>
      <c r="ZV20" s="4"/>
      <c r="ZW20" s="4"/>
      <c r="ZX20" s="4"/>
      <c r="ZY20" s="4"/>
      <c r="ZZ20" s="4"/>
      <c r="AAA20" s="4"/>
      <c r="AAB20" s="4"/>
      <c r="AAC20" s="4"/>
      <c r="AAD20" s="4"/>
      <c r="AAE20" s="4"/>
      <c r="AAF20" s="4"/>
      <c r="AAG20" s="4"/>
      <c r="AAH20" s="4"/>
      <c r="AAI20" s="4"/>
      <c r="AAJ20" s="4"/>
      <c r="AAK20" s="4"/>
      <c r="AAL20" s="4"/>
      <c r="AAM20" s="4"/>
      <c r="AAN20" s="4"/>
      <c r="AAO20" s="4"/>
      <c r="AAP20" s="4"/>
      <c r="AAQ20" s="4"/>
      <c r="AAR20" s="4"/>
      <c r="AAS20" s="4"/>
      <c r="AAT20" s="4"/>
      <c r="AAU20" s="4"/>
      <c r="AAV20" s="4"/>
      <c r="AAW20" s="4"/>
      <c r="AAX20" s="4"/>
      <c r="AAY20" s="4"/>
      <c r="AAZ20" s="4"/>
      <c r="ABA20" s="4"/>
      <c r="ABB20" s="4"/>
      <c r="ABC20" s="4"/>
      <c r="ABD20" s="4"/>
      <c r="ABE20" s="4"/>
      <c r="ABF20" s="4"/>
      <c r="ABG20" s="4"/>
      <c r="ABH20" s="4"/>
      <c r="ABI20" s="4"/>
      <c r="ABJ20" s="4"/>
      <c r="ABK20" s="4"/>
      <c r="ABL20" s="4"/>
      <c r="ABM20" s="4"/>
      <c r="ABN20" s="4"/>
      <c r="ABO20" s="4"/>
      <c r="ABP20" s="4"/>
      <c r="ABQ20" s="4"/>
      <c r="ABR20" s="4"/>
      <c r="ABS20" s="4"/>
      <c r="ABT20" s="4"/>
      <c r="ABU20" s="4"/>
      <c r="ABV20" s="4"/>
      <c r="ABW20" s="4"/>
      <c r="ABX20" s="4"/>
      <c r="ABY20" s="4"/>
      <c r="ABZ20" s="4"/>
      <c r="ACA20" s="4"/>
      <c r="ACB20" s="4"/>
      <c r="ACC20" s="4"/>
      <c r="ACD20" s="4"/>
      <c r="ACE20" s="4"/>
      <c r="ACF20" s="4"/>
      <c r="ACG20" s="4"/>
      <c r="ACH20" s="4"/>
      <c r="ACI20" s="4"/>
      <c r="ACJ20" s="4"/>
      <c r="ACK20" s="4"/>
      <c r="ACL20" s="4"/>
      <c r="ACM20" s="4"/>
      <c r="ACN20" s="4"/>
      <c r="ACO20" s="4"/>
      <c r="ACP20" s="4"/>
      <c r="ACQ20" s="4"/>
      <c r="ACR20" s="4"/>
      <c r="ACS20" s="4"/>
      <c r="ACT20" s="4"/>
      <c r="ACU20" s="4"/>
      <c r="ACV20" s="4"/>
      <c r="ACW20" s="4"/>
      <c r="ACX20" s="4"/>
      <c r="ACY20" s="4"/>
      <c r="ACZ20" s="4"/>
      <c r="ADA20" s="4"/>
      <c r="ADB20" s="4"/>
      <c r="ADC20" s="4"/>
      <c r="ADD20" s="4"/>
      <c r="ADE20" s="4"/>
      <c r="ADF20" s="4"/>
      <c r="ADG20" s="4"/>
      <c r="ADH20" s="4"/>
      <c r="ADI20" s="4"/>
      <c r="ADJ20" s="4"/>
      <c r="ADK20" s="4"/>
      <c r="ADL20" s="4"/>
      <c r="ADM20" s="4"/>
      <c r="ADN20" s="4"/>
      <c r="ADO20" s="4"/>
      <c r="ADP20" s="4"/>
      <c r="ADQ20" s="4"/>
      <c r="ADR20" s="4"/>
      <c r="ADS20" s="4"/>
      <c r="ADT20" s="4"/>
      <c r="ADU20" s="4"/>
      <c r="ADV20" s="4"/>
      <c r="ADW20" s="4"/>
      <c r="ADX20" s="4"/>
      <c r="ADY20" s="4"/>
      <c r="ADZ20" s="4"/>
      <c r="AEA20" s="4"/>
      <c r="AEB20" s="4"/>
      <c r="AEC20" s="4"/>
      <c r="AED20" s="4"/>
      <c r="AEE20" s="4"/>
      <c r="AEF20" s="4"/>
      <c r="AEG20" s="4"/>
      <c r="AEH20" s="4"/>
      <c r="AEI20" s="4"/>
      <c r="AEJ20" s="4"/>
      <c r="AEK20" s="4"/>
      <c r="AEL20" s="4"/>
      <c r="AEM20" s="4"/>
      <c r="AEN20" s="4"/>
      <c r="AEO20" s="4"/>
      <c r="AEP20" s="4"/>
      <c r="AEQ20" s="4"/>
      <c r="AER20" s="4"/>
      <c r="AES20" s="4"/>
      <c r="AET20" s="4"/>
      <c r="AEU20" s="4"/>
      <c r="AEV20" s="4"/>
      <c r="AEW20" s="4"/>
      <c r="AEX20" s="4"/>
      <c r="AEY20" s="4"/>
      <c r="AEZ20" s="4"/>
      <c r="AFA20" s="4"/>
      <c r="AFB20" s="4"/>
      <c r="AFC20" s="4"/>
      <c r="AFD20" s="4"/>
      <c r="AFE20" s="4"/>
      <c r="AFF20" s="4"/>
      <c r="AFG20" s="4"/>
      <c r="AFH20" s="4"/>
      <c r="AFI20" s="4"/>
      <c r="AFJ20" s="4"/>
      <c r="AFK20" s="4"/>
      <c r="AFL20" s="4"/>
      <c r="AFM20" s="4"/>
      <c r="AFN20" s="4"/>
      <c r="AFO20" s="4"/>
      <c r="AFP20" s="4"/>
      <c r="AFQ20" s="4"/>
      <c r="AFR20" s="4"/>
      <c r="AFS20" s="4"/>
      <c r="AFT20" s="4"/>
      <c r="AFU20" s="4"/>
      <c r="AFV20" s="4"/>
      <c r="AFW20" s="4"/>
      <c r="AFX20" s="4"/>
      <c r="AFY20" s="4"/>
      <c r="AFZ20" s="4"/>
      <c r="AGA20" s="4"/>
      <c r="AGB20" s="4"/>
      <c r="AGC20" s="4"/>
      <c r="AGD20" s="4"/>
      <c r="AGE20" s="4"/>
      <c r="AGF20" s="4"/>
      <c r="AGG20" s="4"/>
      <c r="AGH20" s="4"/>
      <c r="AGI20" s="4"/>
      <c r="AGJ20" s="4"/>
      <c r="AGK20" s="4"/>
      <c r="AGL20" s="4"/>
      <c r="AGM20" s="4"/>
      <c r="AGN20" s="4"/>
      <c r="AGO20" s="4"/>
      <c r="AGP20" s="4"/>
      <c r="AGQ20" s="4"/>
      <c r="AGR20" s="4"/>
      <c r="AGS20" s="4"/>
      <c r="AGT20" s="4"/>
      <c r="AGU20" s="4"/>
      <c r="AGV20" s="4"/>
      <c r="AGW20" s="4"/>
      <c r="AGX20" s="4"/>
      <c r="AGY20" s="4"/>
      <c r="AGZ20" s="4"/>
      <c r="AHA20" s="4"/>
      <c r="AHB20" s="4"/>
      <c r="AHC20" s="4"/>
      <c r="AHD20" s="4"/>
      <c r="AHE20" s="4"/>
      <c r="AHF20" s="4"/>
      <c r="AHG20" s="4"/>
      <c r="AHH20" s="4"/>
      <c r="AHI20" s="4"/>
      <c r="AHJ20" s="4"/>
      <c r="AHK20" s="4"/>
      <c r="AHL20" s="4"/>
      <c r="AHM20" s="4"/>
      <c r="AHN20" s="4"/>
      <c r="AHO20" s="4"/>
      <c r="AHP20" s="4"/>
      <c r="AHQ20" s="4"/>
      <c r="AHR20" s="4"/>
      <c r="AHS20" s="4"/>
      <c r="AHT20" s="4"/>
      <c r="AHU20" s="4"/>
      <c r="AHV20" s="4"/>
      <c r="AHW20" s="4"/>
      <c r="AHX20" s="4"/>
      <c r="AHY20" s="4"/>
      <c r="AHZ20" s="4"/>
      <c r="AIA20" s="4"/>
      <c r="AIB20" s="4"/>
      <c r="AIC20" s="4"/>
      <c r="AID20" s="4"/>
      <c r="AIE20" s="4"/>
      <c r="AIF20" s="4"/>
      <c r="AIG20" s="4"/>
      <c r="AIH20" s="4"/>
      <c r="AII20" s="4"/>
      <c r="AIJ20" s="4"/>
      <c r="AIK20" s="4"/>
      <c r="AIL20" s="4"/>
      <c r="AIM20" s="4"/>
      <c r="AIN20" s="4"/>
      <c r="AIO20" s="4"/>
      <c r="AIP20" s="4"/>
      <c r="AIQ20" s="4"/>
      <c r="AIR20" s="4"/>
      <c r="AIS20" s="4"/>
      <c r="AIT20" s="4"/>
      <c r="AIU20" s="4"/>
      <c r="AIV20" s="4"/>
      <c r="AIW20" s="4"/>
      <c r="AIX20" s="4"/>
      <c r="AIY20" s="4"/>
      <c r="AIZ20" s="4"/>
      <c r="AJA20" s="4"/>
      <c r="AJB20" s="4"/>
      <c r="AJC20" s="4"/>
      <c r="AJD20" s="4"/>
      <c r="AJE20" s="4"/>
      <c r="AJF20" s="4"/>
      <c r="AJG20" s="4"/>
      <c r="AJH20" s="4"/>
      <c r="AJI20" s="4"/>
      <c r="AJJ20" s="4"/>
      <c r="AJK20" s="4"/>
      <c r="AJL20" s="4"/>
      <c r="AJM20" s="4"/>
      <c r="AJN20" s="4"/>
      <c r="AJO20" s="4"/>
      <c r="AJP20" s="4"/>
      <c r="AJQ20" s="4"/>
      <c r="AJR20" s="4"/>
      <c r="AJS20" s="4"/>
      <c r="AJT20" s="4"/>
      <c r="AJU20" s="4"/>
      <c r="AJV20" s="4"/>
      <c r="AJW20" s="4"/>
      <c r="AJX20" s="4"/>
      <c r="AJY20" s="4"/>
      <c r="AJZ20" s="4"/>
      <c r="AKA20" s="4"/>
      <c r="AKB20" s="4"/>
      <c r="AKC20" s="4"/>
      <c r="AKD20" s="4"/>
      <c r="AKE20" s="4"/>
      <c r="AKF20" s="4"/>
      <c r="AKG20" s="4"/>
      <c r="AKH20" s="4"/>
      <c r="AKI20" s="4"/>
      <c r="AKJ20" s="4"/>
      <c r="AKK20" s="4"/>
      <c r="AKL20" s="4"/>
      <c r="AKM20" s="4"/>
      <c r="AKN20" s="4"/>
      <c r="AKO20" s="4"/>
      <c r="AKP20" s="4"/>
      <c r="AKQ20" s="4"/>
      <c r="AKR20" s="4"/>
      <c r="AKS20" s="4"/>
      <c r="AKT20" s="4"/>
      <c r="AKU20" s="4"/>
      <c r="AKV20" s="4"/>
      <c r="AKW20" s="4"/>
      <c r="AKX20" s="4"/>
      <c r="AKY20" s="4"/>
      <c r="AKZ20" s="4"/>
      <c r="ALA20" s="4"/>
      <c r="ALB20" s="4"/>
      <c r="ALC20" s="4"/>
      <c r="ALD20" s="4"/>
      <c r="ALE20" s="4"/>
      <c r="ALF20" s="4"/>
      <c r="ALG20" s="4"/>
      <c r="ALH20" s="4"/>
      <c r="ALI20" s="4"/>
      <c r="ALJ20" s="4"/>
      <c r="ALK20" s="4"/>
      <c r="ALL20" s="4"/>
      <c r="ALM20" s="4"/>
      <c r="ALN20" s="4"/>
      <c r="ALO20" s="4"/>
      <c r="ALP20" s="4"/>
      <c r="ALQ20" s="4"/>
      <c r="ALR20" s="4"/>
      <c r="ALS20" s="4"/>
      <c r="ALT20" s="4"/>
      <c r="ALU20" s="4"/>
      <c r="ALV20" s="4"/>
      <c r="ALW20" s="4"/>
      <c r="ALX20" s="4"/>
      <c r="ALY20" s="4"/>
      <c r="ALZ20" s="4"/>
      <c r="AMA20" s="4"/>
      <c r="AMB20" s="4"/>
      <c r="AMC20" s="4"/>
      <c r="AMD20" s="4"/>
      <c r="AME20" s="4"/>
      <c r="AMF20" s="4"/>
      <c r="AMG20" s="4"/>
      <c r="AMH20" s="4"/>
      <c r="AMI20" s="4"/>
      <c r="AMJ20" s="4"/>
      <c r="AMK20" s="4"/>
      <c r="AML20" s="4"/>
      <c r="AMM20" s="4"/>
      <c r="AMN20" s="4"/>
      <c r="AMO20" s="4"/>
      <c r="AMP20" s="4"/>
      <c r="AMQ20" s="4"/>
      <c r="AMR20" s="4"/>
      <c r="AMS20" s="4"/>
      <c r="AMT20" s="4"/>
      <c r="AMU20" s="4"/>
      <c r="AMV20" s="4"/>
      <c r="AMW20" s="4"/>
      <c r="AMX20" s="4"/>
      <c r="AMY20" s="4"/>
      <c r="AMZ20" s="4"/>
      <c r="ANA20" s="4"/>
      <c r="ANB20" s="4"/>
      <c r="ANC20" s="4"/>
      <c r="AND20" s="4"/>
      <c r="ANE20" s="4"/>
      <c r="ANF20" s="4"/>
      <c r="ANG20" s="4"/>
      <c r="ANH20" s="4"/>
      <c r="ANI20" s="4"/>
      <c r="ANJ20" s="4"/>
      <c r="ANK20" s="4"/>
      <c r="ANL20" s="4"/>
      <c r="ANM20" s="4"/>
      <c r="ANN20" s="4"/>
      <c r="ANO20" s="4"/>
      <c r="ANP20" s="4"/>
      <c r="ANQ20" s="4"/>
      <c r="ANR20" s="4"/>
      <c r="ANS20" s="4"/>
      <c r="ANT20" s="4"/>
      <c r="ANU20" s="4"/>
      <c r="ANV20" s="4"/>
      <c r="ANW20" s="4"/>
      <c r="ANX20" s="4"/>
      <c r="ANY20" s="4"/>
      <c r="ANZ20" s="4"/>
      <c r="AOA20" s="4"/>
      <c r="AOB20" s="4"/>
      <c r="AOC20" s="4"/>
      <c r="AOD20" s="4"/>
      <c r="AOE20" s="4"/>
      <c r="AOF20" s="4"/>
      <c r="AOG20" s="4"/>
      <c r="AOH20" s="4"/>
      <c r="AOI20" s="4"/>
      <c r="AOJ20" s="4"/>
      <c r="AOK20" s="4"/>
      <c r="AOL20" s="4"/>
      <c r="AOM20" s="4"/>
      <c r="AON20" s="4"/>
      <c r="AOO20" s="4"/>
      <c r="AOP20" s="4"/>
      <c r="AOQ20" s="4"/>
      <c r="AOR20" s="4"/>
      <c r="AOS20" s="4"/>
      <c r="AOT20" s="4"/>
      <c r="AOU20" s="4"/>
      <c r="AOV20" s="4"/>
      <c r="AOW20" s="4"/>
      <c r="AOX20" s="4"/>
      <c r="AOY20" s="4"/>
      <c r="AOZ20" s="4"/>
      <c r="APA20" s="4"/>
      <c r="APB20" s="4"/>
      <c r="APC20" s="4"/>
      <c r="APD20" s="4"/>
      <c r="APE20" s="4"/>
      <c r="APF20" s="4"/>
      <c r="APG20" s="4"/>
      <c r="APH20" s="4"/>
      <c r="API20" s="4"/>
      <c r="APJ20" s="4"/>
      <c r="APK20" s="4"/>
      <c r="APL20" s="4"/>
      <c r="APM20" s="4"/>
      <c r="APN20" s="4"/>
      <c r="APO20" s="4"/>
      <c r="APP20" s="4"/>
      <c r="APQ20" s="4"/>
      <c r="APR20" s="4"/>
      <c r="APS20" s="4"/>
      <c r="APT20" s="4"/>
      <c r="APU20" s="4"/>
      <c r="APV20" s="4"/>
      <c r="APW20" s="4"/>
      <c r="APX20" s="4"/>
      <c r="APY20" s="4"/>
      <c r="APZ20" s="4"/>
      <c r="AQA20" s="4"/>
      <c r="AQB20" s="4"/>
      <c r="AQC20" s="4"/>
      <c r="AQD20" s="4"/>
      <c r="AQE20" s="4"/>
      <c r="AQF20" s="4"/>
      <c r="AQG20" s="4"/>
      <c r="AQH20" s="4"/>
      <c r="AQI20" s="4"/>
      <c r="AQJ20" s="4"/>
      <c r="AQK20" s="4"/>
      <c r="AQL20" s="4"/>
      <c r="AQM20" s="4"/>
      <c r="AQN20" s="4"/>
      <c r="AQO20" s="4"/>
      <c r="AQP20" s="4"/>
      <c r="AQQ20" s="4"/>
      <c r="AQR20" s="4"/>
      <c r="AQS20" s="4"/>
      <c r="AQT20" s="4"/>
      <c r="AQU20" s="4"/>
      <c r="AQV20" s="4"/>
      <c r="AQW20" s="4"/>
      <c r="AQX20" s="4"/>
      <c r="AQY20" s="4"/>
      <c r="AQZ20" s="4"/>
      <c r="ARA20" s="4"/>
      <c r="ARB20" s="4"/>
      <c r="ARC20" s="4"/>
      <c r="ARD20" s="4"/>
      <c r="ARE20" s="4"/>
      <c r="ARF20" s="4"/>
      <c r="ARG20" s="4"/>
      <c r="ARH20" s="4"/>
      <c r="ARI20" s="4"/>
      <c r="ARJ20" s="4"/>
      <c r="ARK20" s="4"/>
      <c r="ARL20" s="4"/>
      <c r="ARM20" s="4"/>
      <c r="ARN20" s="4"/>
      <c r="ARO20" s="4"/>
      <c r="ARP20" s="4"/>
      <c r="ARQ20" s="4"/>
      <c r="ARR20" s="4"/>
      <c r="ARS20" s="4"/>
      <c r="ART20" s="4"/>
      <c r="ARU20" s="4"/>
      <c r="ARV20" s="4"/>
      <c r="ARW20" s="4"/>
      <c r="ARX20" s="4"/>
      <c r="ARY20" s="4"/>
      <c r="ARZ20" s="4"/>
      <c r="ASA20" s="4"/>
      <c r="ASB20" s="4"/>
      <c r="ASC20" s="4"/>
      <c r="ASD20" s="4"/>
      <c r="ASE20" s="4"/>
      <c r="ASF20" s="4"/>
      <c r="ASG20" s="4"/>
      <c r="ASH20" s="4"/>
      <c r="ASI20" s="4"/>
      <c r="ASJ20" s="4"/>
      <c r="ASK20" s="4"/>
      <c r="ASL20" s="4"/>
      <c r="ASM20" s="4"/>
      <c r="ASN20" s="4"/>
      <c r="ASO20" s="4"/>
      <c r="ASP20" s="4"/>
      <c r="ASQ20" s="4"/>
      <c r="ASR20" s="4"/>
      <c r="ASS20" s="4"/>
      <c r="AST20" s="4"/>
      <c r="ASU20" s="4"/>
      <c r="ASV20" s="4"/>
      <c r="ASW20" s="4"/>
      <c r="ASX20" s="4"/>
      <c r="ASY20" s="4"/>
      <c r="ASZ20" s="4"/>
      <c r="ATA20" s="4"/>
      <c r="ATB20" s="4"/>
      <c r="ATC20" s="4"/>
      <c r="ATD20" s="4"/>
      <c r="ATE20" s="4"/>
    </row>
    <row r="21" spans="1:1201" ht="60" x14ac:dyDescent="0.2">
      <c r="B21" s="126" t="s">
        <v>600</v>
      </c>
      <c r="C21" s="127" t="s">
        <v>113</v>
      </c>
      <c r="D21" s="33" t="s">
        <v>601</v>
      </c>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c r="OL21" s="4"/>
      <c r="OM21" s="4"/>
      <c r="ON21" s="4"/>
      <c r="OO21" s="4"/>
      <c r="OP21" s="4"/>
      <c r="OQ21" s="4"/>
      <c r="OR21" s="4"/>
      <c r="OS21" s="4"/>
      <c r="OT21" s="4"/>
      <c r="OU21" s="4"/>
      <c r="OV21" s="4"/>
      <c r="OW21" s="4"/>
      <c r="OX21" s="4"/>
      <c r="OY21" s="4"/>
      <c r="OZ21" s="4"/>
      <c r="PA21" s="4"/>
      <c r="PB21" s="4"/>
      <c r="PC21" s="4"/>
      <c r="PD21" s="4"/>
      <c r="PE21" s="4"/>
      <c r="PF21" s="4"/>
      <c r="PG21" s="4"/>
      <c r="PH21" s="4"/>
      <c r="PI21" s="4"/>
      <c r="PJ21" s="4"/>
      <c r="PK21" s="4"/>
      <c r="PL21" s="4"/>
      <c r="PM21" s="4"/>
      <c r="PN21" s="4"/>
      <c r="PO21" s="4"/>
      <c r="PP21" s="4"/>
      <c r="PQ21" s="4"/>
      <c r="PR21" s="4"/>
      <c r="PS21" s="4"/>
      <c r="PT21" s="4"/>
      <c r="PU21" s="4"/>
      <c r="PV21" s="4"/>
      <c r="PW21" s="4"/>
      <c r="PX21" s="4"/>
      <c r="PY21" s="4"/>
      <c r="PZ21" s="4"/>
      <c r="QA21" s="4"/>
      <c r="QB21" s="4"/>
      <c r="QC21" s="4"/>
      <c r="QD21" s="4"/>
      <c r="QE21" s="4"/>
      <c r="QF21" s="4"/>
      <c r="QG21" s="4"/>
      <c r="QH21" s="4"/>
      <c r="QI21" s="4"/>
      <c r="QJ21" s="4"/>
      <c r="QK21" s="4"/>
      <c r="QL21" s="4"/>
      <c r="QM21" s="4"/>
      <c r="QN21" s="4"/>
      <c r="QO21" s="4"/>
      <c r="QP21" s="4"/>
      <c r="QQ21" s="4"/>
      <c r="QR21" s="4"/>
      <c r="QS21" s="4"/>
      <c r="QT21" s="4"/>
      <c r="QU21" s="4"/>
      <c r="QV21" s="4"/>
      <c r="QW21" s="4"/>
      <c r="QX21" s="4"/>
      <c r="QY21" s="4"/>
      <c r="QZ21" s="4"/>
      <c r="RA21" s="4"/>
      <c r="RB21" s="4"/>
      <c r="RC21" s="4"/>
      <c r="RD21" s="4"/>
      <c r="RE21" s="4"/>
      <c r="RF21" s="4"/>
      <c r="RG21" s="4"/>
      <c r="RH21" s="4"/>
      <c r="RI21" s="4"/>
      <c r="RJ21" s="4"/>
      <c r="RK21" s="4"/>
      <c r="RL21" s="4"/>
      <c r="RM21" s="4"/>
      <c r="RN21" s="4"/>
      <c r="RO21" s="4"/>
      <c r="RP21" s="4"/>
      <c r="RQ21" s="4"/>
      <c r="RR21" s="4"/>
      <c r="RS21" s="4"/>
      <c r="RT21" s="4"/>
      <c r="RU21" s="4"/>
      <c r="RV21" s="4"/>
      <c r="RW21" s="4"/>
      <c r="RX21" s="4"/>
      <c r="RY21" s="4"/>
      <c r="RZ21" s="4"/>
      <c r="SA21" s="4"/>
      <c r="SB21" s="4"/>
      <c r="SC21" s="4"/>
      <c r="SD21" s="4"/>
      <c r="SE21" s="4"/>
      <c r="SF21" s="4"/>
      <c r="SG21" s="4"/>
      <c r="SH21" s="4"/>
      <c r="SI21" s="4"/>
      <c r="SJ21" s="4"/>
      <c r="SK21" s="4"/>
      <c r="SL21" s="4"/>
      <c r="SM21" s="4"/>
      <c r="SN21" s="4"/>
      <c r="SO21" s="4"/>
      <c r="SP21" s="4"/>
      <c r="SQ21" s="4"/>
      <c r="SR21" s="4"/>
      <c r="SS21" s="4"/>
      <c r="ST21" s="4"/>
      <c r="SU21" s="4"/>
      <c r="SV21" s="4"/>
      <c r="SW21" s="4"/>
      <c r="SX21" s="4"/>
      <c r="SY21" s="4"/>
      <c r="SZ21" s="4"/>
      <c r="TA21" s="4"/>
      <c r="TB21" s="4"/>
      <c r="TC21" s="4"/>
      <c r="TD21" s="4"/>
      <c r="TE21" s="4"/>
      <c r="TF21" s="4"/>
      <c r="TG21" s="4"/>
      <c r="TH21" s="4"/>
      <c r="TI21" s="4"/>
      <c r="TJ21" s="4"/>
      <c r="TK21" s="4"/>
      <c r="TL21" s="4"/>
      <c r="TM21" s="4"/>
      <c r="TN21" s="4"/>
      <c r="TO21" s="4"/>
      <c r="TP21" s="4"/>
      <c r="TQ21" s="4"/>
      <c r="TR21" s="4"/>
      <c r="TS21" s="4"/>
      <c r="TT21" s="4"/>
      <c r="TU21" s="4"/>
      <c r="TV21" s="4"/>
      <c r="TW21" s="4"/>
      <c r="TX21" s="4"/>
      <c r="TY21" s="4"/>
      <c r="TZ21" s="4"/>
      <c r="UA21" s="4"/>
      <c r="UB21" s="4"/>
      <c r="UC21" s="4"/>
      <c r="UD21" s="4"/>
      <c r="UE21" s="4"/>
      <c r="UF21" s="4"/>
      <c r="UG21" s="4"/>
      <c r="UH21" s="4"/>
      <c r="UI21" s="4"/>
      <c r="UJ21" s="4"/>
      <c r="UK21" s="4"/>
      <c r="UL21" s="4"/>
      <c r="UM21" s="4"/>
      <c r="UN21" s="4"/>
      <c r="UO21" s="4"/>
      <c r="UP21" s="4"/>
      <c r="UQ21" s="4"/>
      <c r="UR21" s="4"/>
      <c r="US21" s="4"/>
      <c r="UT21" s="4"/>
      <c r="UU21" s="4"/>
      <c r="UV21" s="4"/>
      <c r="UW21" s="4"/>
      <c r="UX21" s="4"/>
      <c r="UY21" s="4"/>
      <c r="UZ21" s="4"/>
      <c r="VA21" s="4"/>
      <c r="VB21" s="4"/>
      <c r="VC21" s="4"/>
      <c r="VD21" s="4"/>
      <c r="VE21" s="4"/>
      <c r="VF21" s="4"/>
      <c r="VG21" s="4"/>
      <c r="VH21" s="4"/>
      <c r="VI21" s="4"/>
      <c r="VJ21" s="4"/>
      <c r="VK21" s="4"/>
      <c r="VL21" s="4"/>
      <c r="VM21" s="4"/>
      <c r="VN21" s="4"/>
      <c r="VO21" s="4"/>
      <c r="VP21" s="4"/>
      <c r="VQ21" s="4"/>
      <c r="VR21" s="4"/>
      <c r="VS21" s="4"/>
      <c r="VT21" s="4"/>
      <c r="VU21" s="4"/>
      <c r="VV21" s="4"/>
      <c r="VW21" s="4"/>
      <c r="VX21" s="4"/>
      <c r="VY21" s="4"/>
      <c r="VZ21" s="4"/>
      <c r="WA21" s="4"/>
      <c r="WB21" s="4"/>
      <c r="WC21" s="4"/>
      <c r="WD21" s="4"/>
      <c r="WE21" s="4"/>
      <c r="WF21" s="4"/>
      <c r="WG21" s="4"/>
      <c r="WH21" s="4"/>
      <c r="WI21" s="4"/>
      <c r="WJ21" s="4"/>
      <c r="WK21" s="4"/>
      <c r="WL21" s="4"/>
      <c r="WM21" s="4"/>
      <c r="WN21" s="4"/>
      <c r="WO21" s="4"/>
      <c r="WP21" s="4"/>
      <c r="WQ21" s="4"/>
      <c r="WR21" s="4"/>
      <c r="WS21" s="4"/>
      <c r="WT21" s="4"/>
      <c r="WU21" s="4"/>
      <c r="WV21" s="4"/>
      <c r="WW21" s="4"/>
      <c r="WX21" s="4"/>
      <c r="WY21" s="4"/>
      <c r="WZ21" s="4"/>
      <c r="XA21" s="4"/>
      <c r="XB21" s="4"/>
      <c r="XC21" s="4"/>
      <c r="XD21" s="4"/>
      <c r="XE21" s="4"/>
      <c r="XF21" s="4"/>
      <c r="XG21" s="4"/>
      <c r="XH21" s="4"/>
      <c r="XI21" s="4"/>
      <c r="XJ21" s="4"/>
      <c r="XK21" s="4"/>
      <c r="XL21" s="4"/>
      <c r="XM21" s="4"/>
      <c r="XN21" s="4"/>
      <c r="XO21" s="4"/>
      <c r="XP21" s="4"/>
      <c r="XQ21" s="4"/>
      <c r="XR21" s="4"/>
      <c r="XS21" s="4"/>
      <c r="XT21" s="4"/>
      <c r="XU21" s="4"/>
      <c r="XV21" s="4"/>
      <c r="XW21" s="4"/>
      <c r="XX21" s="4"/>
      <c r="XY21" s="4"/>
      <c r="XZ21" s="4"/>
      <c r="YA21" s="4"/>
      <c r="YB21" s="4"/>
      <c r="YC21" s="4"/>
      <c r="YD21" s="4"/>
      <c r="YE21" s="4"/>
      <c r="YF21" s="4"/>
      <c r="YG21" s="4"/>
      <c r="YH21" s="4"/>
      <c r="YI21" s="4"/>
      <c r="YJ21" s="4"/>
      <c r="YK21" s="4"/>
      <c r="YL21" s="4"/>
      <c r="YM21" s="4"/>
      <c r="YN21" s="4"/>
      <c r="YO21" s="4"/>
      <c r="YP21" s="4"/>
      <c r="YQ21" s="4"/>
      <c r="YR21" s="4"/>
      <c r="YS21" s="4"/>
      <c r="YT21" s="4"/>
      <c r="YU21" s="4"/>
      <c r="YV21" s="4"/>
      <c r="YW21" s="4"/>
      <c r="YX21" s="4"/>
      <c r="YY21" s="4"/>
      <c r="YZ21" s="4"/>
      <c r="ZA21" s="4"/>
      <c r="ZB21" s="4"/>
      <c r="ZC21" s="4"/>
      <c r="ZD21" s="4"/>
      <c r="ZE21" s="4"/>
      <c r="ZF21" s="4"/>
      <c r="ZG21" s="4"/>
      <c r="ZH21" s="4"/>
      <c r="ZI21" s="4"/>
      <c r="ZJ21" s="4"/>
      <c r="ZK21" s="4"/>
      <c r="ZL21" s="4"/>
      <c r="ZM21" s="4"/>
      <c r="ZN21" s="4"/>
      <c r="ZO21" s="4"/>
      <c r="ZP21" s="4"/>
      <c r="ZQ21" s="4"/>
      <c r="ZR21" s="4"/>
      <c r="ZS21" s="4"/>
      <c r="ZT21" s="4"/>
      <c r="ZU21" s="4"/>
      <c r="ZV21" s="4"/>
      <c r="ZW21" s="4"/>
      <c r="ZX21" s="4"/>
      <c r="ZY21" s="4"/>
      <c r="ZZ21" s="4"/>
      <c r="AAA21" s="4"/>
      <c r="AAB21" s="4"/>
      <c r="AAC21" s="4"/>
      <c r="AAD21" s="4"/>
      <c r="AAE21" s="4"/>
      <c r="AAF21" s="4"/>
      <c r="AAG21" s="4"/>
      <c r="AAH21" s="4"/>
      <c r="AAI21" s="4"/>
      <c r="AAJ21" s="4"/>
      <c r="AAK21" s="4"/>
      <c r="AAL21" s="4"/>
      <c r="AAM21" s="4"/>
      <c r="AAN21" s="4"/>
      <c r="AAO21" s="4"/>
      <c r="AAP21" s="4"/>
      <c r="AAQ21" s="4"/>
      <c r="AAR21" s="4"/>
      <c r="AAS21" s="4"/>
      <c r="AAT21" s="4"/>
      <c r="AAU21" s="4"/>
      <c r="AAV21" s="4"/>
      <c r="AAW21" s="4"/>
      <c r="AAX21" s="4"/>
      <c r="AAY21" s="4"/>
      <c r="AAZ21" s="4"/>
      <c r="ABA21" s="4"/>
      <c r="ABB21" s="4"/>
      <c r="ABC21" s="4"/>
      <c r="ABD21" s="4"/>
      <c r="ABE21" s="4"/>
      <c r="ABF21" s="4"/>
      <c r="ABG21" s="4"/>
      <c r="ABH21" s="4"/>
      <c r="ABI21" s="4"/>
      <c r="ABJ21" s="4"/>
      <c r="ABK21" s="4"/>
      <c r="ABL21" s="4"/>
      <c r="ABM21" s="4"/>
      <c r="ABN21" s="4"/>
      <c r="ABO21" s="4"/>
      <c r="ABP21" s="4"/>
      <c r="ABQ21" s="4"/>
      <c r="ABR21" s="4"/>
      <c r="ABS21" s="4"/>
      <c r="ABT21" s="4"/>
      <c r="ABU21" s="4"/>
      <c r="ABV21" s="4"/>
      <c r="ABW21" s="4"/>
      <c r="ABX21" s="4"/>
      <c r="ABY21" s="4"/>
      <c r="ABZ21" s="4"/>
      <c r="ACA21" s="4"/>
      <c r="ACB21" s="4"/>
      <c r="ACC21" s="4"/>
      <c r="ACD21" s="4"/>
      <c r="ACE21" s="4"/>
      <c r="ACF21" s="4"/>
      <c r="ACG21" s="4"/>
      <c r="ACH21" s="4"/>
      <c r="ACI21" s="4"/>
      <c r="ACJ21" s="4"/>
      <c r="ACK21" s="4"/>
      <c r="ACL21" s="4"/>
      <c r="ACM21" s="4"/>
      <c r="ACN21" s="4"/>
      <c r="ACO21" s="4"/>
      <c r="ACP21" s="4"/>
      <c r="ACQ21" s="4"/>
      <c r="ACR21" s="4"/>
      <c r="ACS21" s="4"/>
      <c r="ACT21" s="4"/>
      <c r="ACU21" s="4"/>
      <c r="ACV21" s="4"/>
      <c r="ACW21" s="4"/>
      <c r="ACX21" s="4"/>
      <c r="ACY21" s="4"/>
      <c r="ACZ21" s="4"/>
      <c r="ADA21" s="4"/>
      <c r="ADB21" s="4"/>
      <c r="ADC21" s="4"/>
      <c r="ADD21" s="4"/>
      <c r="ADE21" s="4"/>
      <c r="ADF21" s="4"/>
      <c r="ADG21" s="4"/>
      <c r="ADH21" s="4"/>
      <c r="ADI21" s="4"/>
      <c r="ADJ21" s="4"/>
      <c r="ADK21" s="4"/>
      <c r="ADL21" s="4"/>
      <c r="ADM21" s="4"/>
      <c r="ADN21" s="4"/>
      <c r="ADO21" s="4"/>
      <c r="ADP21" s="4"/>
      <c r="ADQ21" s="4"/>
      <c r="ADR21" s="4"/>
      <c r="ADS21" s="4"/>
      <c r="ADT21" s="4"/>
      <c r="ADU21" s="4"/>
      <c r="ADV21" s="4"/>
      <c r="ADW21" s="4"/>
      <c r="ADX21" s="4"/>
      <c r="ADY21" s="4"/>
      <c r="ADZ21" s="4"/>
      <c r="AEA21" s="4"/>
      <c r="AEB21" s="4"/>
      <c r="AEC21" s="4"/>
      <c r="AED21" s="4"/>
      <c r="AEE21" s="4"/>
      <c r="AEF21" s="4"/>
      <c r="AEG21" s="4"/>
      <c r="AEH21" s="4"/>
      <c r="AEI21" s="4"/>
      <c r="AEJ21" s="4"/>
      <c r="AEK21" s="4"/>
      <c r="AEL21" s="4"/>
      <c r="AEM21" s="4"/>
      <c r="AEN21" s="4"/>
      <c r="AEO21" s="4"/>
      <c r="AEP21" s="4"/>
      <c r="AEQ21" s="4"/>
      <c r="AER21" s="4"/>
      <c r="AES21" s="4"/>
      <c r="AET21" s="4"/>
      <c r="AEU21" s="4"/>
      <c r="AEV21" s="4"/>
      <c r="AEW21" s="4"/>
      <c r="AEX21" s="4"/>
      <c r="AEY21" s="4"/>
      <c r="AEZ21" s="4"/>
      <c r="AFA21" s="4"/>
      <c r="AFB21" s="4"/>
      <c r="AFC21" s="4"/>
      <c r="AFD21" s="4"/>
      <c r="AFE21" s="4"/>
      <c r="AFF21" s="4"/>
      <c r="AFG21" s="4"/>
      <c r="AFH21" s="4"/>
      <c r="AFI21" s="4"/>
      <c r="AFJ21" s="4"/>
      <c r="AFK21" s="4"/>
      <c r="AFL21" s="4"/>
      <c r="AFM21" s="4"/>
      <c r="AFN21" s="4"/>
      <c r="AFO21" s="4"/>
      <c r="AFP21" s="4"/>
      <c r="AFQ21" s="4"/>
      <c r="AFR21" s="4"/>
      <c r="AFS21" s="4"/>
      <c r="AFT21" s="4"/>
      <c r="AFU21" s="4"/>
      <c r="AFV21" s="4"/>
      <c r="AFW21" s="4"/>
      <c r="AFX21" s="4"/>
      <c r="AFY21" s="4"/>
      <c r="AFZ21" s="4"/>
      <c r="AGA21" s="4"/>
      <c r="AGB21" s="4"/>
      <c r="AGC21" s="4"/>
      <c r="AGD21" s="4"/>
      <c r="AGE21" s="4"/>
      <c r="AGF21" s="4"/>
      <c r="AGG21" s="4"/>
      <c r="AGH21" s="4"/>
      <c r="AGI21" s="4"/>
      <c r="AGJ21" s="4"/>
      <c r="AGK21" s="4"/>
      <c r="AGL21" s="4"/>
      <c r="AGM21" s="4"/>
      <c r="AGN21" s="4"/>
      <c r="AGO21" s="4"/>
      <c r="AGP21" s="4"/>
      <c r="AGQ21" s="4"/>
      <c r="AGR21" s="4"/>
      <c r="AGS21" s="4"/>
      <c r="AGT21" s="4"/>
      <c r="AGU21" s="4"/>
      <c r="AGV21" s="4"/>
      <c r="AGW21" s="4"/>
      <c r="AGX21" s="4"/>
      <c r="AGY21" s="4"/>
      <c r="AGZ21" s="4"/>
      <c r="AHA21" s="4"/>
      <c r="AHB21" s="4"/>
      <c r="AHC21" s="4"/>
      <c r="AHD21" s="4"/>
      <c r="AHE21" s="4"/>
      <c r="AHF21" s="4"/>
      <c r="AHG21" s="4"/>
      <c r="AHH21" s="4"/>
      <c r="AHI21" s="4"/>
      <c r="AHJ21" s="4"/>
      <c r="AHK21" s="4"/>
      <c r="AHL21" s="4"/>
      <c r="AHM21" s="4"/>
      <c r="AHN21" s="4"/>
      <c r="AHO21" s="4"/>
      <c r="AHP21" s="4"/>
      <c r="AHQ21" s="4"/>
      <c r="AHR21" s="4"/>
      <c r="AHS21" s="4"/>
      <c r="AHT21" s="4"/>
      <c r="AHU21" s="4"/>
      <c r="AHV21" s="4"/>
      <c r="AHW21" s="4"/>
      <c r="AHX21" s="4"/>
      <c r="AHY21" s="4"/>
      <c r="AHZ21" s="4"/>
      <c r="AIA21" s="4"/>
      <c r="AIB21" s="4"/>
      <c r="AIC21" s="4"/>
      <c r="AID21" s="4"/>
      <c r="AIE21" s="4"/>
      <c r="AIF21" s="4"/>
      <c r="AIG21" s="4"/>
      <c r="AIH21" s="4"/>
      <c r="AII21" s="4"/>
      <c r="AIJ21" s="4"/>
      <c r="AIK21" s="4"/>
      <c r="AIL21" s="4"/>
      <c r="AIM21" s="4"/>
      <c r="AIN21" s="4"/>
      <c r="AIO21" s="4"/>
      <c r="AIP21" s="4"/>
      <c r="AIQ21" s="4"/>
      <c r="AIR21" s="4"/>
      <c r="AIS21" s="4"/>
      <c r="AIT21" s="4"/>
      <c r="AIU21" s="4"/>
      <c r="AIV21" s="4"/>
      <c r="AIW21" s="4"/>
      <c r="AIX21" s="4"/>
      <c r="AIY21" s="4"/>
      <c r="AIZ21" s="4"/>
      <c r="AJA21" s="4"/>
      <c r="AJB21" s="4"/>
      <c r="AJC21" s="4"/>
      <c r="AJD21" s="4"/>
      <c r="AJE21" s="4"/>
      <c r="AJF21" s="4"/>
      <c r="AJG21" s="4"/>
      <c r="AJH21" s="4"/>
      <c r="AJI21" s="4"/>
      <c r="AJJ21" s="4"/>
      <c r="AJK21" s="4"/>
      <c r="AJL21" s="4"/>
      <c r="AJM21" s="4"/>
      <c r="AJN21" s="4"/>
      <c r="AJO21" s="4"/>
      <c r="AJP21" s="4"/>
      <c r="AJQ21" s="4"/>
      <c r="AJR21" s="4"/>
      <c r="AJS21" s="4"/>
      <c r="AJT21" s="4"/>
      <c r="AJU21" s="4"/>
      <c r="AJV21" s="4"/>
      <c r="AJW21" s="4"/>
      <c r="AJX21" s="4"/>
      <c r="AJY21" s="4"/>
      <c r="AJZ21" s="4"/>
      <c r="AKA21" s="4"/>
      <c r="AKB21" s="4"/>
      <c r="AKC21" s="4"/>
      <c r="AKD21" s="4"/>
      <c r="AKE21" s="4"/>
      <c r="AKF21" s="4"/>
      <c r="AKG21" s="4"/>
      <c r="AKH21" s="4"/>
      <c r="AKI21" s="4"/>
      <c r="AKJ21" s="4"/>
      <c r="AKK21" s="4"/>
      <c r="AKL21" s="4"/>
      <c r="AKM21" s="4"/>
      <c r="AKN21" s="4"/>
      <c r="AKO21" s="4"/>
      <c r="AKP21" s="4"/>
      <c r="AKQ21" s="4"/>
      <c r="AKR21" s="4"/>
      <c r="AKS21" s="4"/>
      <c r="AKT21" s="4"/>
      <c r="AKU21" s="4"/>
      <c r="AKV21" s="4"/>
      <c r="AKW21" s="4"/>
      <c r="AKX21" s="4"/>
      <c r="AKY21" s="4"/>
      <c r="AKZ21" s="4"/>
      <c r="ALA21" s="4"/>
      <c r="ALB21" s="4"/>
      <c r="ALC21" s="4"/>
      <c r="ALD21" s="4"/>
      <c r="ALE21" s="4"/>
      <c r="ALF21" s="4"/>
      <c r="ALG21" s="4"/>
      <c r="ALH21" s="4"/>
      <c r="ALI21" s="4"/>
      <c r="ALJ21" s="4"/>
      <c r="ALK21" s="4"/>
      <c r="ALL21" s="4"/>
      <c r="ALM21" s="4"/>
      <c r="ALN21" s="4"/>
      <c r="ALO21" s="4"/>
      <c r="ALP21" s="4"/>
      <c r="ALQ21" s="4"/>
      <c r="ALR21" s="4"/>
      <c r="ALS21" s="4"/>
      <c r="ALT21" s="4"/>
      <c r="ALU21" s="4"/>
      <c r="ALV21" s="4"/>
      <c r="ALW21" s="4"/>
      <c r="ALX21" s="4"/>
      <c r="ALY21" s="4"/>
      <c r="ALZ21" s="4"/>
      <c r="AMA21" s="4"/>
      <c r="AMB21" s="4"/>
      <c r="AMC21" s="4"/>
      <c r="AMD21" s="4"/>
      <c r="AME21" s="4"/>
      <c r="AMF21" s="4"/>
      <c r="AMG21" s="4"/>
      <c r="AMH21" s="4"/>
      <c r="AMI21" s="4"/>
      <c r="AMJ21" s="4"/>
      <c r="AMK21" s="4"/>
      <c r="AML21" s="4"/>
      <c r="AMM21" s="4"/>
      <c r="AMN21" s="4"/>
      <c r="AMO21" s="4"/>
      <c r="AMP21" s="4"/>
      <c r="AMQ21" s="4"/>
      <c r="AMR21" s="4"/>
      <c r="AMS21" s="4"/>
      <c r="AMT21" s="4"/>
      <c r="AMU21" s="4"/>
      <c r="AMV21" s="4"/>
      <c r="AMW21" s="4"/>
      <c r="AMX21" s="4"/>
      <c r="AMY21" s="4"/>
      <c r="AMZ21" s="4"/>
      <c r="ANA21" s="4"/>
      <c r="ANB21" s="4"/>
      <c r="ANC21" s="4"/>
      <c r="AND21" s="4"/>
      <c r="ANE21" s="4"/>
      <c r="ANF21" s="4"/>
      <c r="ANG21" s="4"/>
      <c r="ANH21" s="4"/>
      <c r="ANI21" s="4"/>
      <c r="ANJ21" s="4"/>
      <c r="ANK21" s="4"/>
      <c r="ANL21" s="4"/>
      <c r="ANM21" s="4"/>
      <c r="ANN21" s="4"/>
      <c r="ANO21" s="4"/>
      <c r="ANP21" s="4"/>
      <c r="ANQ21" s="4"/>
      <c r="ANR21" s="4"/>
      <c r="ANS21" s="4"/>
      <c r="ANT21" s="4"/>
      <c r="ANU21" s="4"/>
      <c r="ANV21" s="4"/>
      <c r="ANW21" s="4"/>
      <c r="ANX21" s="4"/>
      <c r="ANY21" s="4"/>
      <c r="ANZ21" s="4"/>
      <c r="AOA21" s="4"/>
      <c r="AOB21" s="4"/>
      <c r="AOC21" s="4"/>
      <c r="AOD21" s="4"/>
      <c r="AOE21" s="4"/>
      <c r="AOF21" s="4"/>
      <c r="AOG21" s="4"/>
      <c r="AOH21" s="4"/>
      <c r="AOI21" s="4"/>
      <c r="AOJ21" s="4"/>
      <c r="AOK21" s="4"/>
      <c r="AOL21" s="4"/>
      <c r="AOM21" s="4"/>
      <c r="AON21" s="4"/>
      <c r="AOO21" s="4"/>
      <c r="AOP21" s="4"/>
      <c r="AOQ21" s="4"/>
      <c r="AOR21" s="4"/>
      <c r="AOS21" s="4"/>
      <c r="AOT21" s="4"/>
      <c r="AOU21" s="4"/>
      <c r="AOV21" s="4"/>
      <c r="AOW21" s="4"/>
      <c r="AOX21" s="4"/>
      <c r="AOY21" s="4"/>
      <c r="AOZ21" s="4"/>
      <c r="APA21" s="4"/>
      <c r="APB21" s="4"/>
      <c r="APC21" s="4"/>
      <c r="APD21" s="4"/>
      <c r="APE21" s="4"/>
      <c r="APF21" s="4"/>
      <c r="APG21" s="4"/>
      <c r="APH21" s="4"/>
      <c r="API21" s="4"/>
      <c r="APJ21" s="4"/>
      <c r="APK21" s="4"/>
      <c r="APL21" s="4"/>
      <c r="APM21" s="4"/>
      <c r="APN21" s="4"/>
      <c r="APO21" s="4"/>
      <c r="APP21" s="4"/>
      <c r="APQ21" s="4"/>
      <c r="APR21" s="4"/>
      <c r="APS21" s="4"/>
      <c r="APT21" s="4"/>
      <c r="APU21" s="4"/>
      <c r="APV21" s="4"/>
      <c r="APW21" s="4"/>
      <c r="APX21" s="4"/>
      <c r="APY21" s="4"/>
      <c r="APZ21" s="4"/>
      <c r="AQA21" s="4"/>
      <c r="AQB21" s="4"/>
      <c r="AQC21" s="4"/>
      <c r="AQD21" s="4"/>
      <c r="AQE21" s="4"/>
      <c r="AQF21" s="4"/>
      <c r="AQG21" s="4"/>
      <c r="AQH21" s="4"/>
      <c r="AQI21" s="4"/>
      <c r="AQJ21" s="4"/>
      <c r="AQK21" s="4"/>
      <c r="AQL21" s="4"/>
      <c r="AQM21" s="4"/>
      <c r="AQN21" s="4"/>
      <c r="AQO21" s="4"/>
      <c r="AQP21" s="4"/>
      <c r="AQQ21" s="4"/>
      <c r="AQR21" s="4"/>
      <c r="AQS21" s="4"/>
      <c r="AQT21" s="4"/>
      <c r="AQU21" s="4"/>
      <c r="AQV21" s="4"/>
      <c r="AQW21" s="4"/>
      <c r="AQX21" s="4"/>
      <c r="AQY21" s="4"/>
      <c r="AQZ21" s="4"/>
      <c r="ARA21" s="4"/>
      <c r="ARB21" s="4"/>
      <c r="ARC21" s="4"/>
      <c r="ARD21" s="4"/>
      <c r="ARE21" s="4"/>
      <c r="ARF21" s="4"/>
      <c r="ARG21" s="4"/>
      <c r="ARH21" s="4"/>
      <c r="ARI21" s="4"/>
      <c r="ARJ21" s="4"/>
      <c r="ARK21" s="4"/>
      <c r="ARL21" s="4"/>
      <c r="ARM21" s="4"/>
      <c r="ARN21" s="4"/>
      <c r="ARO21" s="4"/>
      <c r="ARP21" s="4"/>
      <c r="ARQ21" s="4"/>
      <c r="ARR21" s="4"/>
      <c r="ARS21" s="4"/>
      <c r="ART21" s="4"/>
      <c r="ARU21" s="4"/>
      <c r="ARV21" s="4"/>
      <c r="ARW21" s="4"/>
      <c r="ARX21" s="4"/>
      <c r="ARY21" s="4"/>
      <c r="ARZ21" s="4"/>
      <c r="ASA21" s="4"/>
      <c r="ASB21" s="4"/>
      <c r="ASC21" s="4"/>
      <c r="ASD21" s="4"/>
      <c r="ASE21" s="4"/>
      <c r="ASF21" s="4"/>
      <c r="ASG21" s="4"/>
      <c r="ASH21" s="4"/>
      <c r="ASI21" s="4"/>
      <c r="ASJ21" s="4"/>
      <c r="ASK21" s="4"/>
      <c r="ASL21" s="4"/>
      <c r="ASM21" s="4"/>
      <c r="ASN21" s="4"/>
      <c r="ASO21" s="4"/>
      <c r="ASP21" s="4"/>
      <c r="ASQ21" s="4"/>
      <c r="ASR21" s="4"/>
      <c r="ASS21" s="4"/>
      <c r="AST21" s="4"/>
      <c r="ASU21" s="4"/>
      <c r="ASV21" s="4"/>
      <c r="ASW21" s="4"/>
      <c r="ASX21" s="4"/>
      <c r="ASY21" s="4"/>
      <c r="ASZ21" s="4"/>
      <c r="ATA21" s="4"/>
      <c r="ATB21" s="4"/>
      <c r="ATC21" s="4"/>
      <c r="ATD21" s="4"/>
      <c r="ATE21" s="4"/>
    </row>
    <row r="26" spans="1:1201" x14ac:dyDescent="0.2">
      <c r="A26" s="14" t="s">
        <v>602</v>
      </c>
    </row>
    <row r="29" spans="1:1201" x14ac:dyDescent="0.2">
      <c r="A29" s="15" t="s">
        <v>603</v>
      </c>
    </row>
  </sheetData>
  <mergeCells count="5">
    <mergeCell ref="A5:A6"/>
    <mergeCell ref="A7:A9"/>
    <mergeCell ref="A2:B3"/>
    <mergeCell ref="C2:C3"/>
    <mergeCell ref="D2:D3"/>
  </mergeCells>
  <dataValidations count="1">
    <dataValidation type="decimal" allowBlank="1" showInputMessage="1" showErrorMessage="1" sqref="C19:C20" xr:uid="{BC6B593D-19AF-43B2-A3E4-BF21ACBA37A3}">
      <formula1>-9.99999999999999E+38</formula1>
      <formula2>9.99999999999999E+43</formula2>
    </dataValidation>
  </dataValidation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941B6-D70A-467A-9705-C48406F637CF}">
  <dimension ref="A2:AB25"/>
  <sheetViews>
    <sheetView topLeftCell="N1" workbookViewId="0">
      <selection activeCell="B34" sqref="B34"/>
    </sheetView>
  </sheetViews>
  <sheetFormatPr defaultRowHeight="12.75" x14ac:dyDescent="0.2"/>
  <cols>
    <col min="5" max="5" width="27.42578125" bestFit="1" customWidth="1"/>
    <col min="6" max="6" width="49" bestFit="1" customWidth="1"/>
    <col min="7" max="7" width="11.7109375" bestFit="1" customWidth="1"/>
    <col min="13" max="13" width="24.85546875" bestFit="1" customWidth="1"/>
    <col min="14" max="14" width="26" bestFit="1" customWidth="1"/>
    <col min="15" max="15" width="27.85546875" bestFit="1" customWidth="1"/>
    <col min="16" max="16" width="41.140625" bestFit="1" customWidth="1"/>
    <col min="25" max="25" width="16.140625" bestFit="1" customWidth="1"/>
    <col min="26" max="26" width="22" bestFit="1" customWidth="1"/>
    <col min="27" max="27" width="16.5703125" bestFit="1" customWidth="1"/>
  </cols>
  <sheetData>
    <row r="2" spans="1:28" ht="15" x14ac:dyDescent="0.25">
      <c r="E2" s="14" t="s">
        <v>124</v>
      </c>
      <c r="F2" s="14" t="s">
        <v>117</v>
      </c>
      <c r="G2" s="14" t="s">
        <v>604</v>
      </c>
      <c r="H2" s="14" t="s">
        <v>605</v>
      </c>
      <c r="I2" s="14" t="s">
        <v>606</v>
      </c>
      <c r="J2" s="14" t="s">
        <v>607</v>
      </c>
      <c r="K2" s="14" t="s">
        <v>608</v>
      </c>
      <c r="L2" s="14" t="s">
        <v>609</v>
      </c>
      <c r="M2" s="53" t="s">
        <v>610</v>
      </c>
      <c r="N2" s="53" t="s">
        <v>611</v>
      </c>
      <c r="O2" s="54" t="s">
        <v>612</v>
      </c>
      <c r="P2" s="17" t="s">
        <v>81</v>
      </c>
      <c r="Q2" s="14" t="s">
        <v>503</v>
      </c>
      <c r="T2" s="14" t="s">
        <v>96</v>
      </c>
      <c r="U2" s="14" t="s">
        <v>90</v>
      </c>
      <c r="W2" s="14" t="s">
        <v>613</v>
      </c>
      <c r="Y2" s="14" t="s">
        <v>614</v>
      </c>
      <c r="Z2" s="14" t="s">
        <v>615</v>
      </c>
      <c r="AA2" s="14" t="s">
        <v>616</v>
      </c>
      <c r="AB2" s="14" t="s">
        <v>617</v>
      </c>
    </row>
    <row r="3" spans="1:28" ht="15" x14ac:dyDescent="0.25">
      <c r="A3" s="15" t="s">
        <v>10</v>
      </c>
      <c r="B3" s="15" t="s">
        <v>10</v>
      </c>
      <c r="C3" s="15" t="s">
        <v>10</v>
      </c>
      <c r="D3" s="15" t="s">
        <v>10</v>
      </c>
      <c r="E3" s="15" t="s">
        <v>618</v>
      </c>
      <c r="F3" s="15" t="s">
        <v>618</v>
      </c>
      <c r="G3" s="15" t="s">
        <v>173</v>
      </c>
      <c r="H3" s="15" t="s">
        <v>255</v>
      </c>
      <c r="I3" s="15" t="s">
        <v>619</v>
      </c>
      <c r="J3" s="15" t="s">
        <v>504</v>
      </c>
      <c r="K3" s="15" t="s">
        <v>104</v>
      </c>
      <c r="L3" s="15" t="s">
        <v>620</v>
      </c>
      <c r="M3" s="165" t="s">
        <v>621</v>
      </c>
      <c r="N3" s="165" t="s">
        <v>622</v>
      </c>
      <c r="O3" s="166" t="s">
        <v>623</v>
      </c>
      <c r="P3" s="18" t="s">
        <v>624</v>
      </c>
      <c r="Q3" s="13" t="s">
        <v>504</v>
      </c>
      <c r="R3" s="15" t="s">
        <v>625</v>
      </c>
      <c r="S3" s="13" t="s">
        <v>626</v>
      </c>
      <c r="T3" t="s">
        <v>627</v>
      </c>
      <c r="U3" s="15" t="s">
        <v>94</v>
      </c>
      <c r="W3" t="s">
        <v>628</v>
      </c>
      <c r="Y3" s="15" t="s">
        <v>629</v>
      </c>
      <c r="Z3" s="15" t="s">
        <v>630</v>
      </c>
      <c r="AA3" s="15" t="s">
        <v>631</v>
      </c>
      <c r="AB3" s="15" t="s">
        <v>632</v>
      </c>
    </row>
    <row r="4" spans="1:28" ht="15" x14ac:dyDescent="0.25">
      <c r="A4" s="15" t="s">
        <v>19</v>
      </c>
      <c r="B4" s="15" t="s">
        <v>19</v>
      </c>
      <c r="C4" s="15" t="s">
        <v>19</v>
      </c>
      <c r="D4" s="15" t="s">
        <v>19</v>
      </c>
      <c r="E4" s="15" t="s">
        <v>633</v>
      </c>
      <c r="F4" s="15" t="s">
        <v>633</v>
      </c>
      <c r="G4" s="15" t="s">
        <v>634</v>
      </c>
      <c r="H4" s="15" t="s">
        <v>635</v>
      </c>
      <c r="I4" s="15" t="s">
        <v>440</v>
      </c>
      <c r="J4" s="15" t="s">
        <v>636</v>
      </c>
      <c r="K4" s="15" t="s">
        <v>637</v>
      </c>
      <c r="L4" s="15" t="s">
        <v>638</v>
      </c>
      <c r="M4" s="165" t="s">
        <v>639</v>
      </c>
      <c r="N4" s="165" t="s">
        <v>640</v>
      </c>
      <c r="O4" s="166" t="s">
        <v>637</v>
      </c>
      <c r="P4" s="18" t="s">
        <v>82</v>
      </c>
      <c r="Q4" s="13" t="s">
        <v>636</v>
      </c>
      <c r="R4" s="15" t="s">
        <v>45</v>
      </c>
      <c r="S4" s="13" t="s">
        <v>641</v>
      </c>
      <c r="T4" t="s">
        <v>642</v>
      </c>
      <c r="U4" s="15" t="s">
        <v>643</v>
      </c>
      <c r="W4" t="s">
        <v>209</v>
      </c>
      <c r="Y4" s="15" t="s">
        <v>644</v>
      </c>
      <c r="Z4" s="15" t="s">
        <v>645</v>
      </c>
      <c r="AA4" s="15" t="s">
        <v>646</v>
      </c>
      <c r="AB4" s="15" t="s">
        <v>647</v>
      </c>
    </row>
    <row r="5" spans="1:28" ht="15" x14ac:dyDescent="0.25">
      <c r="A5" s="15" t="s">
        <v>648</v>
      </c>
      <c r="C5" s="15" t="s">
        <v>634</v>
      </c>
      <c r="D5" s="15" t="s">
        <v>648</v>
      </c>
      <c r="E5" s="15" t="s">
        <v>649</v>
      </c>
      <c r="F5" s="15" t="s">
        <v>649</v>
      </c>
      <c r="G5" s="15" t="s">
        <v>196</v>
      </c>
      <c r="H5" s="15" t="s">
        <v>650</v>
      </c>
      <c r="I5" s="15" t="s">
        <v>648</v>
      </c>
      <c r="J5" s="15" t="s">
        <v>651</v>
      </c>
      <c r="K5" s="15" t="s">
        <v>652</v>
      </c>
      <c r="L5" s="15" t="s">
        <v>653</v>
      </c>
      <c r="M5" s="165" t="s">
        <v>654</v>
      </c>
      <c r="N5" s="165" t="s">
        <v>655</v>
      </c>
      <c r="O5" s="166" t="s">
        <v>656</v>
      </c>
      <c r="P5" s="18" t="s">
        <v>657</v>
      </c>
      <c r="Q5" s="13" t="s">
        <v>651</v>
      </c>
      <c r="R5" s="15" t="s">
        <v>648</v>
      </c>
      <c r="S5" s="13" t="s">
        <v>62</v>
      </c>
      <c r="T5" t="s">
        <v>97</v>
      </c>
      <c r="U5" s="15" t="s">
        <v>658</v>
      </c>
      <c r="W5" t="s">
        <v>648</v>
      </c>
      <c r="Y5" s="15" t="s">
        <v>659</v>
      </c>
      <c r="Z5" s="15" t="s">
        <v>660</v>
      </c>
      <c r="AA5" s="15" t="s">
        <v>661</v>
      </c>
      <c r="AB5" s="15" t="s">
        <v>662</v>
      </c>
    </row>
    <row r="6" spans="1:28" ht="15" x14ac:dyDescent="0.25">
      <c r="A6" s="15" t="s">
        <v>663</v>
      </c>
      <c r="C6" s="15" t="s">
        <v>648</v>
      </c>
      <c r="E6" s="15" t="s">
        <v>664</v>
      </c>
      <c r="F6" s="15" t="s">
        <v>664</v>
      </c>
      <c r="G6" s="15" t="s">
        <v>648</v>
      </c>
      <c r="H6" s="15" t="s">
        <v>648</v>
      </c>
      <c r="I6" s="15" t="s">
        <v>654</v>
      </c>
      <c r="J6" s="15" t="s">
        <v>648</v>
      </c>
      <c r="K6" s="15" t="s">
        <v>665</v>
      </c>
      <c r="L6" s="15" t="s">
        <v>648</v>
      </c>
      <c r="M6" s="16"/>
      <c r="N6" s="16"/>
      <c r="O6" s="166" t="s">
        <v>654</v>
      </c>
      <c r="P6" s="18" t="s">
        <v>666</v>
      </c>
      <c r="Q6" s="13" t="s">
        <v>648</v>
      </c>
      <c r="R6" s="15" t="s">
        <v>654</v>
      </c>
      <c r="U6" s="15" t="s">
        <v>667</v>
      </c>
      <c r="W6" t="s">
        <v>668</v>
      </c>
      <c r="Y6" s="15" t="s">
        <v>669</v>
      </c>
      <c r="Z6" s="15" t="s">
        <v>670</v>
      </c>
      <c r="AA6" s="15" t="s">
        <v>671</v>
      </c>
      <c r="AB6" s="15" t="s">
        <v>672</v>
      </c>
    </row>
    <row r="7" spans="1:28" ht="15" x14ac:dyDescent="0.25">
      <c r="C7" s="15" t="s">
        <v>663</v>
      </c>
      <c r="E7" s="15" t="s">
        <v>119</v>
      </c>
      <c r="F7" s="15" t="s">
        <v>119</v>
      </c>
      <c r="I7" s="15" t="s">
        <v>206</v>
      </c>
      <c r="K7" s="15" t="s">
        <v>654</v>
      </c>
      <c r="P7" s="18" t="s">
        <v>673</v>
      </c>
      <c r="U7" s="15" t="s">
        <v>674</v>
      </c>
      <c r="Y7" s="15" t="s">
        <v>308</v>
      </c>
      <c r="Z7" s="15" t="s">
        <v>350</v>
      </c>
      <c r="AA7" s="15" t="s">
        <v>675</v>
      </c>
      <c r="AB7" s="15" t="s">
        <v>676</v>
      </c>
    </row>
    <row r="8" spans="1:28" ht="15" x14ac:dyDescent="0.25">
      <c r="E8" s="15" t="s">
        <v>677</v>
      </c>
      <c r="F8" s="15" t="s">
        <v>678</v>
      </c>
      <c r="M8" s="16"/>
      <c r="N8" s="16"/>
      <c r="O8" s="19"/>
      <c r="P8" s="18"/>
    </row>
    <row r="9" spans="1:28" x14ac:dyDescent="0.2">
      <c r="E9" s="15" t="s">
        <v>126</v>
      </c>
      <c r="F9" s="15" t="s">
        <v>679</v>
      </c>
    </row>
    <row r="10" spans="1:28" x14ac:dyDescent="0.2">
      <c r="E10" s="15"/>
      <c r="F10" s="15" t="s">
        <v>680</v>
      </c>
    </row>
    <row r="11" spans="1:28" x14ac:dyDescent="0.2">
      <c r="F11" s="15" t="s">
        <v>681</v>
      </c>
      <c r="AA11" s="15"/>
    </row>
    <row r="12" spans="1:28" x14ac:dyDescent="0.2">
      <c r="F12" s="15" t="s">
        <v>654</v>
      </c>
    </row>
    <row r="13" spans="1:28" x14ac:dyDescent="0.2">
      <c r="AA13" s="15" t="s">
        <v>682</v>
      </c>
      <c r="AB13" s="15" t="s">
        <v>683</v>
      </c>
    </row>
    <row r="14" spans="1:28" x14ac:dyDescent="0.2">
      <c r="AA14" s="15" t="s">
        <v>684</v>
      </c>
      <c r="AB14" s="15" t="s">
        <v>685</v>
      </c>
    </row>
    <row r="15" spans="1:28" x14ac:dyDescent="0.2">
      <c r="AA15" s="15" t="s">
        <v>686</v>
      </c>
      <c r="AB15" s="15" t="s">
        <v>687</v>
      </c>
    </row>
    <row r="16" spans="1:28" x14ac:dyDescent="0.2">
      <c r="AA16" s="15" t="s">
        <v>688</v>
      </c>
      <c r="AB16" s="15" t="s">
        <v>689</v>
      </c>
    </row>
    <row r="17" spans="16:28" x14ac:dyDescent="0.2">
      <c r="AA17" s="15" t="s">
        <v>690</v>
      </c>
      <c r="AB17" s="15" t="s">
        <v>691</v>
      </c>
    </row>
    <row r="18" spans="16:28" x14ac:dyDescent="0.2">
      <c r="Z18" s="15"/>
    </row>
    <row r="20" spans="16:28" ht="15" x14ac:dyDescent="0.25">
      <c r="P20" s="17" t="s">
        <v>81</v>
      </c>
      <c r="AA20" s="15" t="s">
        <v>631</v>
      </c>
      <c r="AB20" s="15" t="s">
        <v>632</v>
      </c>
    </row>
    <row r="21" spans="16:28" ht="15" x14ac:dyDescent="0.25">
      <c r="P21" s="18" t="s">
        <v>692</v>
      </c>
      <c r="AA21" s="15" t="s">
        <v>646</v>
      </c>
      <c r="AB21" s="15" t="s">
        <v>647</v>
      </c>
    </row>
    <row r="22" spans="16:28" x14ac:dyDescent="0.2">
      <c r="P22" s="15" t="s">
        <v>693</v>
      </c>
      <c r="AA22" s="15" t="s">
        <v>661</v>
      </c>
      <c r="AB22" s="15" t="s">
        <v>662</v>
      </c>
    </row>
    <row r="23" spans="16:28" ht="15" x14ac:dyDescent="0.25">
      <c r="P23" s="18" t="s">
        <v>694</v>
      </c>
      <c r="AA23" s="15" t="s">
        <v>671</v>
      </c>
      <c r="AB23" s="15" t="s">
        <v>672</v>
      </c>
    </row>
    <row r="24" spans="16:28" ht="15" x14ac:dyDescent="0.25">
      <c r="P24" s="18" t="s">
        <v>695</v>
      </c>
      <c r="AA24" s="15" t="s">
        <v>675</v>
      </c>
      <c r="AB24" s="15" t="s">
        <v>676</v>
      </c>
    </row>
    <row r="25" spans="16:28" ht="15" x14ac:dyDescent="0.25">
      <c r="P25" s="18" t="s">
        <v>673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5294fd8-5040-41aa-ae08-659efe2cfdb7" xsi:nil="true"/>
    <lcf76f155ced4ddcb4097134ff3c332f xmlns="2887b0ad-f726-4794-bf6f-82aebf90d4d0">
      <Terms xmlns="http://schemas.microsoft.com/office/infopath/2007/PartnerControls"/>
    </lcf76f155ced4ddcb4097134ff3c332f>
  </documentManagement>
</p:properties>
</file>

<file path=customXml/item2.xml><?xml version="1.0" encoding="utf-8"?>
<?mso-contentType ?>
<spe:Receivers xmlns:spe="http://schemas.microsoft.com/sharepoint/event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49A8F641AA262B48A7FFF2040B4A03C7" ma:contentTypeVersion="14" ma:contentTypeDescription="Create a new document." ma:contentTypeScope="" ma:versionID="550bb13428832e75a80a34c4cf1a6395">
  <xsd:schema xmlns:xsd="http://www.w3.org/2001/XMLSchema" xmlns:xs="http://www.w3.org/2001/XMLSchema" xmlns:p="http://schemas.microsoft.com/office/2006/metadata/properties" xmlns:ns2="f8f15808-e4a4-412c-ac7b-76ca60733285" xmlns:ns3="2887b0ad-f726-4794-bf6f-82aebf90d4d0" xmlns:ns4="e5294fd8-5040-41aa-ae08-659efe2cfdb7" targetNamespace="http://schemas.microsoft.com/office/2006/metadata/properties" ma:root="true" ma:fieldsID="38658b531919db837600fe63d1c7a03c" ns2:_="" ns3:_="" ns4:_="">
    <xsd:import namespace="f8f15808-e4a4-412c-ac7b-76ca60733285"/>
    <xsd:import namespace="2887b0ad-f726-4794-bf6f-82aebf90d4d0"/>
    <xsd:import namespace="e5294fd8-5040-41aa-ae08-659efe2cfdb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4:TaxCatchAll" minOccurs="0"/>
                <xsd:element ref="ns3:MediaServiceOCR"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f15808-e4a4-412c-ac7b-76ca60733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887b0ad-f726-4794-bf6f-82aebf90d4d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e1402996-41b1-49f0-b66d-8c2b915b121c"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294fd8-5040-41aa-ae08-659efe2cfdb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99113655-d623-4e77-9a2b-855ca5eaa042}" ma:internalName="TaxCatchAll" ma:showField="CatchAllData" ma:web="f8f15808-e4a4-412c-ac7b-76ca607332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37035D-5E82-4B9A-B297-E0D1596BBD22}">
  <ds:schemaRefs>
    <ds:schemaRef ds:uri="http://schemas.microsoft.com/office/2006/metadata/properties"/>
    <ds:schemaRef ds:uri="http://schemas.microsoft.com/office/infopath/2007/PartnerControls"/>
    <ds:schemaRef ds:uri="e5294fd8-5040-41aa-ae08-659efe2cfdb7"/>
    <ds:schemaRef ds:uri="2887b0ad-f726-4794-bf6f-82aebf90d4d0"/>
  </ds:schemaRefs>
</ds:datastoreItem>
</file>

<file path=customXml/itemProps2.xml><?xml version="1.0" encoding="utf-8"?>
<ds:datastoreItem xmlns:ds="http://schemas.openxmlformats.org/officeDocument/2006/customXml" ds:itemID="{8E746B9E-0463-4C2B-B1B1-A831A8F9E586}">
  <ds:schemaRefs>
    <ds:schemaRef ds:uri="http://schemas.microsoft.com/sharepoint/events"/>
  </ds:schemaRefs>
</ds:datastoreItem>
</file>

<file path=customXml/itemProps3.xml><?xml version="1.0" encoding="utf-8"?>
<ds:datastoreItem xmlns:ds="http://schemas.openxmlformats.org/officeDocument/2006/customXml" ds:itemID="{3F7633F8-3852-4203-9279-844BB89B0CA4}">
  <ds:schemaRefs>
    <ds:schemaRef ds:uri="http://schemas.microsoft.com/sharepoint/v3/contenttype/forms"/>
  </ds:schemaRefs>
</ds:datastoreItem>
</file>

<file path=customXml/itemProps4.xml><?xml version="1.0" encoding="utf-8"?>
<ds:datastoreItem xmlns:ds="http://schemas.openxmlformats.org/officeDocument/2006/customXml" ds:itemID="{8660F20E-1356-41FF-B63D-5F7A7EA8DC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f15808-e4a4-412c-ac7b-76ca60733285"/>
    <ds:schemaRef ds:uri="2887b0ad-f726-4794-bf6f-82aebf90d4d0"/>
    <ds:schemaRef ds:uri="e5294fd8-5040-41aa-ae08-659efe2cf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Request for Information</vt:lpstr>
      <vt:lpstr>old</vt:lpstr>
      <vt:lpstr>Linked</vt:lpstr>
      <vt:lpstr>addendum</vt:lpstr>
      <vt:lpstr>Lists</vt:lpstr>
      <vt:lpstr>'Request for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Boden</dc:creator>
  <cp:keywords/>
  <dc:description/>
  <cp:lastModifiedBy>Sarah Bownds</cp:lastModifiedBy>
  <cp:revision/>
  <dcterms:created xsi:type="dcterms:W3CDTF">2020-08-17T14:58:00Z</dcterms:created>
  <dcterms:modified xsi:type="dcterms:W3CDTF">2025-10-10T15:59:12Z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0x01010049A8F641AA262B48A7FFF2040B4A03C7</vt:lpwstr>
  </property>
  <property fmtid="{D5CDD505-2E9C-101B-9397-08002B2CF9AE}" pid="3" name="Order">
    <vt:r8>2934400</vt:r8>
  </property>
  <property fmtid="{D5CDD505-2E9C-101B-9397-08002B2CF9AE}" pid="4" name="MediaServiceImageTags">
    <vt:lpwstr/>
  </property>
</Properties>
</file>